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24420" windowHeight="12015"/>
  </bookViews>
  <sheets>
    <sheet name="10квФ" sheetId="1" r:id="rId1"/>
  </sheets>
  <definedNames>
    <definedName name="_xlnm._FilterDatabase" localSheetId="0" hidden="1">'10квФ'!$A$18:$U$287</definedName>
    <definedName name="Z_500C2F4F_1743_499A_A051_20565DBF52B2_.wvu.PrintArea" localSheetId="0" hidden="1">'10квФ'!$A$1:$T$18</definedName>
    <definedName name="_xlnm.Print_Area" localSheetId="0">'10квФ'!$A$1:$T$29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" i="1" l="1"/>
  <c r="O44" i="1" s="1"/>
  <c r="O21" i="1" s="1"/>
  <c r="O20" i="1" s="1"/>
  <c r="O19" i="1" s="1"/>
</calcChain>
</file>

<file path=xl/sharedStrings.xml><?xml version="1.0" encoding="utf-8"?>
<sst xmlns="http://schemas.openxmlformats.org/spreadsheetml/2006/main" count="1557" uniqueCount="555">
  <si>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</si>
  <si>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</si>
  <si>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</si>
  <si>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</si>
  <si>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</si>
  <si>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</si>
  <si>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</si>
  <si>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</si>
  <si>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</si>
  <si>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</si>
  <si>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</si>
  <si>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</si>
  <si>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</si>
  <si>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</si>
  <si>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</si>
  <si>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</si>
  <si>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</si>
  <si>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</si>
  <si>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</si>
  <si>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</si>
  <si>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</si>
  <si>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</si>
  <si>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</si>
  <si>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</si>
  <si>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</si>
  <si>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</si>
  <si>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</si>
  <si>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</si>
  <si>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</si>
  <si>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</si>
  <si>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</si>
  <si>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</si>
  <si>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</si>
  <si>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</si>
  <si>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</si>
  <si>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</si>
  <si>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</si>
  <si>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</si>
  <si>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</si>
  <si>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</si>
  <si>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</si>
  <si>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</si>
  <si>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</si>
  <si>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</si>
  <si>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</si>
  <si>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</si>
  <si>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</si>
  <si>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</si>
  <si>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</si>
  <si>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</si>
  <si>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</si>
  <si>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</si>
  <si>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</si>
  <si>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</si>
  <si>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</si>
  <si>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</si>
  <si>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</si>
  <si>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</si>
  <si>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</si>
  <si>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</si>
  <si>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</si>
  <si>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</si>
  <si>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</si>
  <si>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</si>
  <si>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</si>
  <si>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</si>
  <si>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</si>
  <si>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</si>
  <si>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</si>
  <si>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</si>
  <si>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нд</t>
  </si>
  <si>
    <t xml:space="preserve">Финансирование капитальных вложений не планировалось 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</si>
  <si>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</si>
  <si>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</si>
  <si>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</si>
  <si>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</si>
  <si>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</si>
  <si>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</si>
  <si>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</si>
  <si>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</si>
  <si>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</si>
  <si>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</si>
  <si>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</si>
  <si>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</si>
  <si>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</si>
  <si>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</si>
  <si>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</si>
  <si>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</si>
  <si>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</si>
  <si>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</si>
  <si>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</si>
  <si>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</si>
  <si>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</si>
  <si>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</si>
  <si>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</si>
  <si>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</si>
  <si>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</si>
  <si>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</si>
  <si>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</si>
  <si>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</si>
  <si>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</si>
  <si>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</si>
  <si>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</si>
  <si>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</si>
  <si>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</si>
  <si>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</si>
  <si>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</si>
  <si>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</si>
  <si>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</si>
  <si>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</si>
  <si>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</si>
  <si>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</si>
  <si>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</si>
  <si>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</si>
  <si>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</si>
  <si>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</si>
  <si>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</si>
  <si>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</si>
  <si>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</si>
  <si>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</si>
  <si>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</si>
  <si>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</si>
  <si>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</si>
  <si>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</si>
  <si>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</si>
  <si>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</si>
  <si>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</si>
  <si>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</si>
  <si>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</si>
  <si>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</si>
  <si>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</si>
  <si>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</si>
  <si>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</si>
  <si>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</si>
  <si>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</si>
  <si>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</si>
  <si>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</si>
  <si>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</si>
  <si>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</si>
  <si>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</si>
  <si>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</si>
  <si>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</si>
  <si>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</si>
  <si>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</si>
  <si>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</si>
  <si>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</si>
  <si>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</si>
  <si>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</si>
  <si>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</si>
  <si>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</si>
  <si>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Выполнение обязательств по договорам ТП льготной категории потребителей.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</si>
  <si>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</si>
  <si>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</si>
  <si>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</si>
  <si>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Выполнение обязательств по договорам ТП за счет средств заявителя.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</si>
  <si>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</si>
  <si>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</si>
  <si>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</si>
  <si>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</si>
  <si>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</si>
  <si>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</si>
  <si>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</si>
  <si>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</si>
  <si>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</si>
  <si>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</si>
  <si>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</si>
  <si>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</si>
  <si>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</si>
  <si>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</si>
  <si>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</si>
  <si>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</si>
  <si>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</si>
  <si>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</si>
  <si>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</si>
  <si>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</si>
  <si>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</si>
  <si>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</si>
  <si>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</si>
  <si>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</si>
  <si>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</si>
  <si>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</si>
  <si>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</si>
  <si>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</si>
  <si>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</si>
  <si>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</si>
  <si>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</si>
  <si>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</si>
  <si>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</si>
  <si>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</si>
  <si>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</si>
  <si>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</si>
  <si>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</si>
  <si>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</si>
  <si>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</si>
  <si>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</si>
  <si>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</si>
  <si>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</si>
  <si>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</si>
  <si>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</si>
  <si>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</si>
  <si>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</si>
  <si>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</si>
  <si>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</si>
  <si>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</si>
  <si>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</si>
  <si>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</si>
  <si>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</si>
  <si>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</si>
  <si>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</si>
  <si>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</si>
  <si>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</si>
  <si>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</si>
  <si>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</si>
  <si>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</si>
  <si>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</si>
  <si>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</si>
  <si>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</si>
  <si>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</si>
  <si>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</si>
  <si>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</si>
  <si>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</si>
  <si>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</si>
  <si>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</si>
  <si>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</si>
  <si>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</si>
  <si>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</si>
  <si>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</si>
  <si>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</si>
  <si>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</si>
  <si>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</si>
  <si>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</si>
  <si>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</si>
  <si>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</si>
  <si>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</si>
  <si>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</si>
  <si>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</si>
  <si>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</si>
  <si>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</si>
  <si>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</si>
  <si>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</si>
  <si>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</si>
  <si>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</si>
  <si>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</si>
  <si>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</si>
  <si>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</si>
  <si>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</si>
  <si>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</si>
  <si>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</si>
  <si>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</si>
  <si>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</si>
  <si>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</si>
  <si>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</si>
  <si>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</si>
  <si>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</si>
  <si>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</si>
  <si>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</si>
  <si>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</si>
  <si>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</si>
  <si>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</si>
  <si>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</si>
  <si>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</si>
  <si>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</si>
  <si>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</si>
  <si>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</si>
  <si>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</si>
  <si>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</si>
  <si>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</si>
  <si>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</si>
  <si>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</si>
  <si>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</si>
  <si>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</si>
  <si>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</si>
  <si>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</si>
  <si>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</si>
  <si>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</si>
  <si>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</si>
  <si>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</si>
  <si>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</si>
  <si>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</si>
  <si>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</si>
  <si>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</si>
  <si>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</si>
  <si>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</si>
  <si>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</si>
  <si>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</si>
  <si>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</si>
  <si>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</si>
  <si>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</si>
  <si>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</si>
  <si>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</si>
  <si>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</si>
  <si>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</si>
  <si>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</si>
  <si>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</si>
  <si>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</si>
  <si>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</si>
  <si>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</si>
  <si>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</si>
  <si>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</si>
  <si>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</si>
  <si>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</si>
  <si>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</si>
  <si>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</si>
  <si>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</si>
  <si>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</si>
  <si>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</si>
  <si>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</si>
  <si>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</si>
  <si>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</si>
  <si>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</si>
  <si>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</si>
  <si>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</si>
  <si>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O_20.1700.3046.3047.3088.22_ТЭ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</si>
  <si>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</si>
  <si>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</si>
  <si>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</si>
  <si>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</si>
  <si>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</si>
  <si>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</si>
  <si>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</si>
  <si>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</si>
  <si>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</si>
  <si>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</si>
  <si>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</si>
  <si>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</si>
  <si>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</si>
  <si>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</si>
  <si>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</si>
  <si>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</si>
  <si>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</si>
  <si>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</si>
  <si>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</si>
  <si>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</si>
  <si>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</si>
  <si>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</si>
  <si>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</si>
  <si>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</si>
  <si>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</si>
  <si>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</si>
  <si>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</si>
  <si>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</si>
  <si>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</si>
  <si>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</si>
  <si>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</si>
  <si>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</si>
  <si>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</si>
  <si>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</si>
  <si>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</si>
  <si>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</si>
  <si>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</si>
  <si>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</si>
  <si>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</si>
  <si>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</si>
  <si>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</si>
  <si>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</si>
  <si>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</si>
  <si>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</si>
  <si>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</si>
  <si>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</si>
  <si>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</si>
  <si>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</si>
  <si>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</si>
  <si>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</si>
  <si>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</si>
  <si>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</si>
  <si>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</si>
  <si>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</si>
  <si>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</si>
  <si>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</si>
  <si>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</si>
  <si>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</si>
  <si>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</si>
  <si>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</si>
  <si>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</si>
  <si>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</si>
  <si>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</si>
  <si>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</si>
  <si>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</si>
  <si>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</si>
  <si>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</si>
  <si>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</si>
  <si>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</si>
  <si>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</si>
  <si>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</si>
  <si>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</si>
  <si>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</si>
  <si>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</si>
  <si>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</si>
  <si>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</si>
  <si>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</si>
  <si>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</si>
  <si>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</si>
  <si>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</si>
  <si>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</si>
  <si>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</si>
  <si>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</si>
  <si>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</si>
  <si>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</si>
  <si>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</si>
  <si>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</si>
  <si>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</si>
  <si>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</si>
  <si>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</si>
  <si>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</si>
  <si>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</si>
  <si>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</si>
  <si>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</si>
  <si>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</si>
  <si>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</si>
  <si>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</si>
  <si>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</si>
  <si>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</si>
  <si>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</si>
  <si>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</si>
  <si>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</si>
  <si>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</si>
  <si>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</si>
  <si>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</si>
  <si>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</si>
  <si>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</si>
  <si>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</si>
  <si>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</si>
  <si>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</si>
  <si>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</si>
  <si>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</si>
  <si>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</si>
  <si>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</si>
  <si>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</si>
  <si>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</si>
  <si>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</si>
  <si>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</si>
  <si>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</si>
  <si>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</si>
  <si>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</si>
  <si>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</si>
  <si>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</si>
  <si>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</si>
  <si>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</si>
  <si>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</si>
  <si>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</si>
  <si>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</si>
  <si>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</si>
  <si>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</si>
  <si>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</si>
  <si>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</si>
  <si>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</si>
  <si>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</si>
  <si>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</si>
  <si>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</si>
  <si>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</si>
  <si>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</si>
  <si>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</si>
  <si>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</si>
  <si>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</si>
  <si>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</si>
  <si>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</si>
  <si>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</si>
  <si>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</si>
  <si>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</si>
  <si>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</si>
  <si>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</si>
  <si>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</si>
  <si>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</si>
  <si>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</si>
  <si>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</si>
  <si>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</si>
  <si>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</si>
  <si>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</si>
  <si>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</si>
  <si>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</si>
  <si>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</si>
  <si>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</si>
  <si>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</si>
  <si>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</si>
  <si>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</si>
  <si>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</si>
  <si>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</si>
  <si>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</si>
  <si>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</si>
  <si>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</si>
  <si>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</si>
  <si>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</si>
  <si>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</si>
  <si>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</si>
  <si>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</si>
  <si>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</si>
  <si>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</si>
  <si>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</si>
  <si>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</si>
  <si>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</si>
  <si>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</si>
  <si>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</si>
  <si>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</si>
  <si>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</si>
  <si>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</si>
  <si>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</si>
  <si>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</si>
  <si>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</si>
  <si>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</si>
  <si>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</si>
  <si>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</si>
  <si>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</si>
  <si>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</si>
  <si>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</si>
  <si>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</si>
  <si>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</si>
  <si>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</si>
  <si>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</si>
  <si>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</si>
  <si>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</si>
  <si>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</si>
  <si>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</si>
  <si>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</si>
  <si>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</si>
  <si>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</si>
  <si>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</si>
  <si>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</si>
  <si>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</si>
  <si>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</si>
  <si>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</si>
  <si>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</si>
  <si>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</si>
  <si>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</si>
  <si>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</si>
  <si>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</si>
  <si>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</si>
  <si>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</si>
  <si>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</si>
  <si>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</si>
  <si>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</si>
  <si>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</si>
  <si>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</si>
  <si>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</si>
  <si>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</si>
  <si>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</si>
  <si>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</si>
  <si>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Учтено в проекте скорректированной ИПР</t>
  </si>
  <si>
    <t xml:space="preserve">Фактически сложившиеся затраты, по выполнению обязательств по договору ТП №20.1700.438.23 от 27.03.2023 за счет средств заявителя. </t>
  </si>
  <si>
    <t xml:space="preserve">Оплата ПИР по договору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</si>
  <si>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 xml:space="preserve">Оплата кредиторской задолженности 2025 года. </t>
  </si>
  <si>
    <t xml:space="preserve">Фактически сложившиеся затраты, по выполнению обязательств по договору ТП № 20.1700.1654.25_ТЭ от 10.07.2025 за счет средств заявителя. </t>
  </si>
  <si>
    <t xml:space="preserve">Финансирование капитальных вложений в соответствии с утвержденной ИПР </t>
  </si>
  <si>
    <t xml:space="preserve">Фактически сложившиеся затраты, по выполнению обязательств по договору ТП № 20.1700.684.24_ТЭ от 09.10.2024 за счет средств заявителя. </t>
  </si>
  <si>
    <t xml:space="preserve">Фактически сложившиеся затраты, по выполнению обязательств по договору ТП № 20.1700.6566.24_ТЭ от 04.02.2025 за счет средств заявителя. </t>
  </si>
  <si>
    <t xml:space="preserve">Учтено в проекте скорректированной ИПР/Финансирование капитальных вложений в соответствии с утвержденной ИПР 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</si>
  <si>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</si>
  <si>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>Выполнение обязательств по договорам ТП, в т.ч. льготной категории потребителей.; Оплата кредиторской задолженности 2025 года. ; Учтено в проекте скорректированной ИПР</t>
  </si>
  <si>
    <t>Оплата кредиторской задолженности 2025 года. ; Учтено в проекте скорректированной ИПР</t>
  </si>
  <si>
    <t>0,00</t>
  </si>
  <si>
    <t>за 1 квартал 2026 года</t>
  </si>
  <si>
    <t>Год раскрытия информации: 2026 год</t>
  </si>
  <si>
    <t>Финансирование капитальных вложений 2026 года, млн. рублей (с НДС)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</si>
  <si>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</si>
  <si>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в прогнозных ценах соответствующих лет,  млн. рублей (с НДС) </t>
  </si>
  <si>
    <t>Утвержденные плановые значения показателей приведены в соответствии с приказом Минэнерго России от 28.11.2025 г. №3@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</si>
</sst>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_р_._-;\-* #,##0.00_р_._-;_-* &quot;-&quot;??_р_._-;_-@_-"/>
    <numFmt numFmtId="165" formatCode="#,##0.00;[White][=0]\ General;General"/>
    <numFmt numFmtId="166" formatCode="_-* #,##0.0_-;\-* #,##0.0_-;_-* &quot;-&quot;??_-;_-@_-"/>
    <numFmt numFmtId="167" formatCode="0.0000000000000000000000000"/>
    <numFmt numFmtId="168" formatCode="0.000000000000000"/>
    <numFmt numFmtId="169" formatCode="0.000000000000000000000"/>
    <numFmt numFmtId="170" formatCode="0.000000000000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4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9" fontId="4" fillId="0" borderId="1" xfId="1" applyFont="1" applyFill="1" applyBorder="1" applyAlignment="1" applyProtection="1">
      <alignment horizontal="center" vertical="center"/>
    </xf>
    <xf numFmtId="43" fontId="4" fillId="0" borderId="1" xfId="6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3" fontId="2" fillId="0" borderId="1" xfId="6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66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left" vertical="center" wrapText="1"/>
    </xf>
    <xf numFmtId="166" fontId="4" fillId="0" borderId="1" xfId="6" applyNumberFormat="1" applyFont="1" applyFill="1" applyBorder="1" applyAlignment="1">
      <alignment horizontal="center" vertical="center" wrapText="1"/>
    </xf>
    <xf numFmtId="166" fontId="4" fillId="0" borderId="1" xfId="6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/>
    </xf>
    <xf numFmtId="43" fontId="2" fillId="0" borderId="1" xfId="6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49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43" fontId="4" fillId="0" borderId="1" xfId="6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4" fontId="4" fillId="0" borderId="1" xfId="6" applyNumberFormat="1" applyFont="1" applyFill="1" applyBorder="1" applyAlignment="1" applyProtection="1">
      <alignment horizontal="center" vertical="center"/>
    </xf>
    <xf numFmtId="4" fontId="2" fillId="0" borderId="1" xfId="6" applyNumberFormat="1" applyFont="1" applyFill="1" applyBorder="1" applyAlignment="1">
      <alignment horizontal="center" vertical="center"/>
    </xf>
    <xf numFmtId="4" fontId="2" fillId="0" borderId="1" xfId="6" applyNumberFormat="1" applyFont="1" applyFill="1" applyBorder="1" applyAlignment="1">
      <alignment horizontal="center" vertical="center" wrapText="1"/>
    </xf>
    <xf numFmtId="4" fontId="4" fillId="0" borderId="1" xfId="6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167" fontId="2" fillId="0" borderId="0" xfId="2" applyNumberFormat="1" applyFont="1" applyFill="1"/>
    <xf numFmtId="2" fontId="2" fillId="0" borderId="0" xfId="2" applyNumberFormat="1" applyFont="1" applyFill="1"/>
    <xf numFmtId="2" fontId="2" fillId="0" borderId="0" xfId="2" applyNumberFormat="1" applyFont="1" applyFill="1" applyBorder="1" applyAlignment="1">
      <alignment horizontal="center"/>
    </xf>
    <xf numFmtId="2" fontId="4" fillId="0" borderId="0" xfId="3" applyNumberFormat="1" applyFont="1" applyFill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2" fontId="4" fillId="0" borderId="1" xfId="6" applyNumberFormat="1" applyFont="1" applyFill="1" applyBorder="1" applyAlignment="1" applyProtection="1">
      <alignment horizontal="center" vertical="center"/>
    </xf>
    <xf numFmtId="2" fontId="2" fillId="0" borderId="1" xfId="6" applyNumberFormat="1" applyFont="1" applyFill="1" applyBorder="1" applyAlignment="1">
      <alignment horizontal="center" vertical="center"/>
    </xf>
    <xf numFmtId="2" fontId="2" fillId="0" borderId="1" xfId="6" applyNumberFormat="1" applyFont="1" applyFill="1" applyBorder="1" applyAlignment="1">
      <alignment horizontal="center" vertical="center" wrapText="1"/>
    </xf>
    <xf numFmtId="2" fontId="4" fillId="0" borderId="1" xfId="6" applyNumberFormat="1" applyFont="1" applyFill="1" applyBorder="1" applyAlignment="1">
      <alignment horizontal="center" vertical="center" wrapText="1"/>
    </xf>
    <xf numFmtId="168" fontId="2" fillId="0" borderId="0" xfId="2" applyNumberFormat="1" applyFont="1" applyFill="1"/>
    <xf numFmtId="168" fontId="2" fillId="0" borderId="0" xfId="2" applyNumberFormat="1" applyFont="1" applyFill="1" applyBorder="1" applyAlignment="1">
      <alignment horizontal="center"/>
    </xf>
    <xf numFmtId="168" fontId="4" fillId="0" borderId="0" xfId="3" applyNumberFormat="1" applyFont="1" applyFill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 wrapText="1"/>
    </xf>
    <xf numFmtId="169" fontId="2" fillId="0" borderId="0" xfId="2" applyNumberFormat="1" applyFont="1" applyFill="1"/>
    <xf numFmtId="169" fontId="2" fillId="0" borderId="0" xfId="2" applyNumberFormat="1" applyFont="1" applyFill="1" applyBorder="1" applyAlignment="1">
      <alignment horizontal="center"/>
    </xf>
    <xf numFmtId="169" fontId="4" fillId="0" borderId="0" xfId="3" applyNumberFormat="1" applyFont="1" applyFill="1" applyAlignment="1">
      <alignment horizontal="center" vertical="center"/>
    </xf>
    <xf numFmtId="169" fontId="2" fillId="0" borderId="1" xfId="2" applyNumberFormat="1" applyFont="1" applyFill="1" applyBorder="1" applyAlignment="1">
      <alignment horizontal="center" vertical="center" wrapText="1"/>
    </xf>
    <xf numFmtId="170" fontId="2" fillId="0" borderId="0" xfId="2" applyNumberFormat="1" applyFont="1" applyFill="1"/>
    <xf numFmtId="170" fontId="2" fillId="0" borderId="0" xfId="2" applyNumberFormat="1" applyFont="1" applyFill="1" applyBorder="1" applyAlignment="1">
      <alignment horizontal="center"/>
    </xf>
    <xf numFmtId="170" fontId="4" fillId="0" borderId="0" xfId="3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169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0" fontId="2" fillId="0" borderId="2" xfId="2" applyNumberFormat="1" applyFont="1" applyFill="1" applyBorder="1" applyAlignment="1">
      <alignment horizontal="center" vertical="center" wrapText="1"/>
    </xf>
    <xf numFmtId="170" fontId="2" fillId="0" borderId="6" xfId="2" applyNumberFormat="1" applyFont="1" applyFill="1" applyBorder="1" applyAlignment="1">
      <alignment horizontal="center" vertical="center" wrapText="1"/>
    </xf>
    <xf numFmtId="170" fontId="2" fillId="0" borderId="7" xfId="2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170" fontId="2" fillId="0" borderId="0" xfId="2" applyNumberFormat="1" applyFont="1" applyFill="1" applyBorder="1" applyAlignment="1">
      <alignment horizontal="center"/>
    </xf>
    <xf numFmtId="169" fontId="2" fillId="0" borderId="0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 wrapText="1"/>
    </xf>
    <xf numFmtId="170" fontId="2" fillId="0" borderId="0" xfId="2" applyNumberFormat="1" applyFont="1" applyFill="1" applyAlignment="1">
      <alignment horizontal="center" wrapText="1"/>
    </xf>
    <xf numFmtId="169" fontId="2" fillId="0" borderId="0" xfId="2" applyNumberFormat="1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170" fontId="4" fillId="0" borderId="0" xfId="3" applyNumberFormat="1" applyFont="1" applyFill="1" applyAlignment="1">
      <alignment horizontal="center" vertical="center"/>
    </xf>
    <xf numFmtId="169" fontId="4" fillId="0" borderId="0" xfId="3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170" fontId="2" fillId="0" borderId="0" xfId="2" applyNumberFormat="1" applyFont="1" applyFill="1" applyAlignment="1">
      <alignment horizontal="center"/>
    </xf>
    <xf numFmtId="169" fontId="2" fillId="0" borderId="0" xfId="2" applyNumberFormat="1" applyFont="1" applyFill="1" applyAlignment="1">
      <alignment horizontal="center"/>
    </xf>
  </cellXfs>
  <cellStyles count="7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87"/>
  <sheetViews>
    <sheetView tabSelected="1" zoomScale="50" zoomScaleNormal="50" zoomScaleSheetLayoutView="5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K30" sqref="K30"/>
    </sheetView>
  </sheetViews>
  <sheetFormatPr defaultColWidth="9.140625" defaultRowHeight="15.75" x14ac:dyDescent="0.25"/>
  <cols>
    <col min="1" max="1" width="11.140625" style="1" customWidth="1"/>
    <col min="2" max="2" width="64.28515625" style="1" customWidth="1"/>
    <col min="3" max="3" width="38" style="18" customWidth="1"/>
    <col min="4" max="5" width="17.85546875" style="1" customWidth="1"/>
    <col min="6" max="6" width="22.42578125" style="65" customWidth="1"/>
    <col min="7" max="7" width="13.85546875" style="61" customWidth="1"/>
    <col min="8" max="8" width="12.7109375" style="57" customWidth="1"/>
    <col min="9" max="14" width="10.7109375" style="1" customWidth="1"/>
    <col min="15" max="15" width="13.28515625" style="49" customWidth="1"/>
    <col min="16" max="16" width="10.7109375" style="1" customWidth="1"/>
    <col min="17" max="17" width="18.140625" style="1" customWidth="1"/>
    <col min="18" max="18" width="11.7109375" style="1" customWidth="1"/>
    <col min="19" max="19" width="11.85546875" style="1" customWidth="1"/>
    <col min="20" max="20" width="87.85546875" style="4" customWidth="1"/>
    <col min="21" max="21" width="35.28515625" style="1" bestFit="1" customWidth="1"/>
    <col min="22" max="16384" width="9.140625" style="1"/>
  </cols>
  <sheetData>
    <row r="1" spans="1:20" x14ac:dyDescent="0.25">
      <c r="T1" s="6" t="s">
        <v>0</v>
      </c>
    </row>
    <row r="2" spans="1:20" x14ac:dyDescent="0.25">
      <c r="T2" s="6" t="s">
        <v>1</v>
      </c>
    </row>
    <row r="3" spans="1:20" x14ac:dyDescent="0.25">
      <c r="T3" s="6" t="s">
        <v>2</v>
      </c>
    </row>
    <row r="4" spans="1:20" s="2" customFormat="1" x14ac:dyDescent="0.25">
      <c r="A4" s="79" t="s">
        <v>3</v>
      </c>
      <c r="B4" s="79"/>
      <c r="C4" s="79"/>
      <c r="D4" s="79"/>
      <c r="E4" s="79"/>
      <c r="F4" s="80"/>
      <c r="G4" s="81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s="2" customFormat="1" ht="18.75" customHeight="1" x14ac:dyDescent="0.25">
      <c r="A5" s="82" t="s">
        <v>549</v>
      </c>
      <c r="B5" s="82"/>
      <c r="C5" s="82"/>
      <c r="D5" s="82"/>
      <c r="E5" s="82"/>
      <c r="F5" s="83"/>
      <c r="G5" s="84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0" s="2" customFormat="1" x14ac:dyDescent="0.25">
      <c r="A6" s="16"/>
      <c r="B6" s="16"/>
      <c r="C6" s="16"/>
      <c r="D6" s="16"/>
      <c r="E6" s="16"/>
      <c r="F6" s="66"/>
      <c r="G6" s="62"/>
      <c r="H6" s="58"/>
      <c r="I6" s="16"/>
      <c r="J6" s="16"/>
      <c r="K6" s="16"/>
      <c r="L6" s="16"/>
      <c r="M6" s="16"/>
      <c r="N6" s="16"/>
      <c r="O6" s="50"/>
      <c r="P6" s="16"/>
      <c r="Q6" s="16"/>
      <c r="R6" s="16"/>
      <c r="S6" s="16"/>
      <c r="T6" s="5"/>
    </row>
    <row r="7" spans="1:20" s="2" customFormat="1" ht="18.75" customHeight="1" x14ac:dyDescent="0.25">
      <c r="A7" s="82" t="s">
        <v>87</v>
      </c>
      <c r="B7" s="82"/>
      <c r="C7" s="82"/>
      <c r="D7" s="82"/>
      <c r="E7" s="82"/>
      <c r="F7" s="83"/>
      <c r="G7" s="84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20" x14ac:dyDescent="0.25">
      <c r="A8" s="85" t="s">
        <v>21</v>
      </c>
      <c r="B8" s="85"/>
      <c r="C8" s="85"/>
      <c r="D8" s="85"/>
      <c r="E8" s="85"/>
      <c r="F8" s="86"/>
      <c r="G8" s="87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x14ac:dyDescent="0.25">
      <c r="A9" s="17"/>
      <c r="B9" s="17"/>
      <c r="C9" s="17"/>
      <c r="D9" s="17"/>
      <c r="E9" s="17"/>
      <c r="F9" s="67"/>
      <c r="G9" s="63"/>
      <c r="H9" s="59"/>
      <c r="I9" s="17"/>
      <c r="J9" s="17"/>
      <c r="K9" s="17"/>
      <c r="L9" s="17"/>
      <c r="M9" s="17"/>
      <c r="N9" s="17"/>
      <c r="O9" s="51"/>
      <c r="P9" s="17"/>
      <c r="Q9" s="17"/>
      <c r="R9" s="17"/>
      <c r="S9" s="17"/>
      <c r="T9" s="3"/>
    </row>
    <row r="10" spans="1:20" x14ac:dyDescent="0.25">
      <c r="A10" s="88" t="s">
        <v>550</v>
      </c>
      <c r="B10" s="88"/>
      <c r="C10" s="88"/>
      <c r="D10" s="88"/>
      <c r="E10" s="88"/>
      <c r="F10" s="89"/>
      <c r="G10" s="90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2" spans="1:20" ht="21.75" customHeight="1" x14ac:dyDescent="0.25">
      <c r="A12" s="85" t="s">
        <v>554</v>
      </c>
      <c r="B12" s="85"/>
      <c r="C12" s="85"/>
      <c r="D12" s="85"/>
      <c r="E12" s="85"/>
      <c r="F12" s="86"/>
      <c r="G12" s="87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0" x14ac:dyDescent="0.25">
      <c r="A13" s="85" t="s">
        <v>22</v>
      </c>
      <c r="B13" s="85"/>
      <c r="C13" s="85"/>
      <c r="D13" s="85"/>
      <c r="E13" s="85"/>
      <c r="F13" s="86"/>
      <c r="G13" s="87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</row>
    <row r="14" spans="1:20" s="2" customFormat="1" x14ac:dyDescent="0.25">
      <c r="A14" s="79"/>
      <c r="B14" s="79"/>
      <c r="C14" s="79"/>
      <c r="D14" s="79"/>
      <c r="E14" s="79"/>
      <c r="F14" s="80"/>
      <c r="G14" s="81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0" ht="84.75" customHeight="1" x14ac:dyDescent="0.25">
      <c r="A15" s="68" t="s">
        <v>4</v>
      </c>
      <c r="B15" s="68" t="s">
        <v>5</v>
      </c>
      <c r="C15" s="68" t="s">
        <v>6</v>
      </c>
      <c r="D15" s="71" t="s">
        <v>7</v>
      </c>
      <c r="E15" s="71" t="s">
        <v>552</v>
      </c>
      <c r="F15" s="74" t="s">
        <v>553</v>
      </c>
      <c r="G15" s="69" t="s">
        <v>551</v>
      </c>
      <c r="H15" s="77"/>
      <c r="I15" s="77"/>
      <c r="J15" s="77"/>
      <c r="K15" s="77"/>
      <c r="L15" s="77"/>
      <c r="M15" s="77"/>
      <c r="N15" s="77"/>
      <c r="O15" s="77"/>
      <c r="P15" s="70"/>
      <c r="Q15" s="71" t="s">
        <v>8</v>
      </c>
      <c r="R15" s="68" t="s">
        <v>9</v>
      </c>
      <c r="S15" s="68"/>
      <c r="T15" s="68" t="s">
        <v>10</v>
      </c>
    </row>
    <row r="16" spans="1:20" ht="69" customHeight="1" x14ac:dyDescent="0.25">
      <c r="A16" s="68"/>
      <c r="B16" s="68"/>
      <c r="C16" s="68"/>
      <c r="D16" s="72"/>
      <c r="E16" s="72"/>
      <c r="F16" s="75"/>
      <c r="G16" s="69" t="s">
        <v>11</v>
      </c>
      <c r="H16" s="70"/>
      <c r="I16" s="78" t="s">
        <v>12</v>
      </c>
      <c r="J16" s="70"/>
      <c r="K16" s="78" t="s">
        <v>13</v>
      </c>
      <c r="L16" s="70"/>
      <c r="M16" s="78" t="s">
        <v>14</v>
      </c>
      <c r="N16" s="70"/>
      <c r="O16" s="78" t="s">
        <v>15</v>
      </c>
      <c r="P16" s="70"/>
      <c r="Q16" s="72"/>
      <c r="R16" s="68" t="s">
        <v>16</v>
      </c>
      <c r="S16" s="68" t="s">
        <v>17</v>
      </c>
      <c r="T16" s="68"/>
    </row>
    <row r="17" spans="1:21" ht="108.75" customHeight="1" x14ac:dyDescent="0.25">
      <c r="A17" s="68"/>
      <c r="B17" s="68"/>
      <c r="C17" s="68"/>
      <c r="D17" s="73"/>
      <c r="E17" s="73"/>
      <c r="F17" s="76"/>
      <c r="G17" s="64" t="s">
        <v>18</v>
      </c>
      <c r="H17" s="60" t="s">
        <v>19</v>
      </c>
      <c r="I17" s="15" t="s">
        <v>18</v>
      </c>
      <c r="J17" s="15" t="s">
        <v>19</v>
      </c>
      <c r="K17" s="15" t="s">
        <v>18</v>
      </c>
      <c r="L17" s="15" t="s">
        <v>19</v>
      </c>
      <c r="M17" s="15" t="s">
        <v>18</v>
      </c>
      <c r="N17" s="15" t="s">
        <v>19</v>
      </c>
      <c r="O17" s="52" t="s">
        <v>18</v>
      </c>
      <c r="P17" s="15" t="s">
        <v>19</v>
      </c>
      <c r="Q17" s="73"/>
      <c r="R17" s="68"/>
      <c r="S17" s="68"/>
      <c r="T17" s="68"/>
    </row>
    <row r="18" spans="1:21" x14ac:dyDescent="0.25">
      <c r="A18" s="15">
        <v>1</v>
      </c>
      <c r="B18" s="15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  <c r="I18" s="46">
        <v>9</v>
      </c>
      <c r="J18" s="46">
        <v>10</v>
      </c>
      <c r="K18" s="46">
        <v>11</v>
      </c>
      <c r="L18" s="46">
        <v>12</v>
      </c>
      <c r="M18" s="46">
        <v>13</v>
      </c>
      <c r="N18" s="46">
        <v>14</v>
      </c>
      <c r="O18" s="46">
        <v>15</v>
      </c>
      <c r="P18" s="46">
        <v>16</v>
      </c>
      <c r="Q18" s="46">
        <v>17</v>
      </c>
      <c r="R18" s="46">
        <v>18</v>
      </c>
      <c r="S18" s="46">
        <v>19</v>
      </c>
      <c r="T18" s="46">
        <v>20</v>
      </c>
    </row>
    <row r="19" spans="1:21" ht="47.25" x14ac:dyDescent="0.25">
      <c r="A19" s="23" t="s">
        <v>116</v>
      </c>
      <c r="B19" s="24" t="s">
        <v>20</v>
      </c>
      <c r="C19" s="25" t="s">
        <v>23</v>
      </c>
      <c r="D19" s="53">
        <v>3680.3945556287827</v>
      </c>
      <c r="E19" s="53">
        <v>1214.3305538187833</v>
      </c>
      <c r="F19" s="53">
        <v>2466.0640018099998</v>
      </c>
      <c r="G19" s="53">
        <v>535.89759567644808</v>
      </c>
      <c r="H19" s="53">
        <v>57.493406120000003</v>
      </c>
      <c r="I19" s="42">
        <v>22.45872226833373</v>
      </c>
      <c r="J19" s="42">
        <v>57.493406120000003</v>
      </c>
      <c r="K19" s="42">
        <v>142.95837554490524</v>
      </c>
      <c r="L19" s="42">
        <v>0</v>
      </c>
      <c r="M19" s="42">
        <v>114.04960965878058</v>
      </c>
      <c r="N19" s="42">
        <v>0</v>
      </c>
      <c r="O19" s="53">
        <f>O20</f>
        <v>256.43088820442813</v>
      </c>
      <c r="P19" s="42">
        <v>0</v>
      </c>
      <c r="Q19" s="42">
        <v>2408.5705956899997</v>
      </c>
      <c r="R19" s="42">
        <v>35.034683851666273</v>
      </c>
      <c r="S19" s="9">
        <v>1.5599589074158664</v>
      </c>
      <c r="T19" s="26" t="s">
        <v>546</v>
      </c>
      <c r="U19" s="48"/>
    </row>
    <row r="20" spans="1:21" ht="47.25" x14ac:dyDescent="0.25">
      <c r="A20" s="27" t="s">
        <v>80</v>
      </c>
      <c r="B20" s="8" t="s">
        <v>117</v>
      </c>
      <c r="C20" s="28" t="s">
        <v>23</v>
      </c>
      <c r="D20" s="53">
        <v>3654.5306104013316</v>
      </c>
      <c r="E20" s="53">
        <v>1214.3305538213322</v>
      </c>
      <c r="F20" s="53">
        <v>2440.2000565799999</v>
      </c>
      <c r="G20" s="53">
        <v>535.89759567644808</v>
      </c>
      <c r="H20" s="53">
        <v>42.256572259999999</v>
      </c>
      <c r="I20" s="42">
        <v>22.45872226833373</v>
      </c>
      <c r="J20" s="42">
        <v>42.256572259999999</v>
      </c>
      <c r="K20" s="42">
        <v>142.95837554490524</v>
      </c>
      <c r="L20" s="42">
        <v>0</v>
      </c>
      <c r="M20" s="42">
        <v>114.04960965878058</v>
      </c>
      <c r="N20" s="42">
        <v>0</v>
      </c>
      <c r="O20" s="53">
        <f>O21+O22+O26</f>
        <v>256.43088820442813</v>
      </c>
      <c r="P20" s="42">
        <v>0</v>
      </c>
      <c r="Q20" s="42">
        <v>2397.9434843199997</v>
      </c>
      <c r="R20" s="42">
        <v>19.797849991666268</v>
      </c>
      <c r="S20" s="9">
        <v>0.88152165359739865</v>
      </c>
      <c r="T20" s="10" t="s">
        <v>546</v>
      </c>
      <c r="U20" s="48"/>
    </row>
    <row r="21" spans="1:21" x14ac:dyDescent="0.25">
      <c r="A21" s="27" t="s">
        <v>118</v>
      </c>
      <c r="B21" s="8" t="s">
        <v>24</v>
      </c>
      <c r="C21" s="28" t="s">
        <v>23</v>
      </c>
      <c r="D21" s="53">
        <v>2447.734946789632</v>
      </c>
      <c r="E21" s="53">
        <v>1183.5847225996322</v>
      </c>
      <c r="F21" s="53">
        <v>1264.1502241899998</v>
      </c>
      <c r="G21" s="53">
        <v>304.05792934573492</v>
      </c>
      <c r="H21" s="53">
        <v>38.283127969999995</v>
      </c>
      <c r="I21" s="42">
        <v>22.45872226833373</v>
      </c>
      <c r="J21" s="42">
        <v>38.283127969999995</v>
      </c>
      <c r="K21" s="42">
        <v>123.51198005107364</v>
      </c>
      <c r="L21" s="42">
        <v>0</v>
      </c>
      <c r="M21" s="42">
        <v>94.60321416494898</v>
      </c>
      <c r="N21" s="42">
        <v>0</v>
      </c>
      <c r="O21" s="53">
        <f>O44</f>
        <v>63.484012861378197</v>
      </c>
      <c r="P21" s="42">
        <v>0</v>
      </c>
      <c r="Q21" s="42">
        <v>1225.8670962199999</v>
      </c>
      <c r="R21" s="42">
        <v>15.824405701666265</v>
      </c>
      <c r="S21" s="9">
        <v>0.70459955435569477</v>
      </c>
      <c r="T21" s="10" t="s">
        <v>300</v>
      </c>
      <c r="U21" s="48"/>
    </row>
    <row r="22" spans="1:21" ht="31.5" x14ac:dyDescent="0.25">
      <c r="A22" s="27" t="s">
        <v>119</v>
      </c>
      <c r="B22" s="8" t="s">
        <v>25</v>
      </c>
      <c r="C22" s="28" t="s">
        <v>23</v>
      </c>
      <c r="D22" s="53">
        <v>909.80757694566751</v>
      </c>
      <c r="E22" s="53">
        <v>6.2793974456674029</v>
      </c>
      <c r="F22" s="53">
        <v>903.52817950000019</v>
      </c>
      <c r="G22" s="53">
        <v>160.47430502230048</v>
      </c>
      <c r="H22" s="53">
        <v>3.9734442899999998</v>
      </c>
      <c r="I22" s="42">
        <v>0</v>
      </c>
      <c r="J22" s="42">
        <v>3.9734442899999998</v>
      </c>
      <c r="K22" s="42">
        <v>19.446395493831595</v>
      </c>
      <c r="L22" s="42">
        <v>0</v>
      </c>
      <c r="M22" s="42">
        <v>19.446395493831595</v>
      </c>
      <c r="N22" s="42">
        <v>0</v>
      </c>
      <c r="O22" s="53">
        <v>121.58151403463729</v>
      </c>
      <c r="P22" s="42">
        <v>0</v>
      </c>
      <c r="Q22" s="42">
        <v>899.55473521000022</v>
      </c>
      <c r="R22" s="42">
        <v>3.9734442899999998</v>
      </c>
      <c r="S22" s="9" t="s">
        <v>70</v>
      </c>
      <c r="T22" s="10" t="s">
        <v>547</v>
      </c>
      <c r="U22" s="48"/>
    </row>
    <row r="23" spans="1:21" ht="47.25" x14ac:dyDescent="0.25">
      <c r="A23" s="27" t="s">
        <v>120</v>
      </c>
      <c r="B23" s="8" t="s">
        <v>26</v>
      </c>
      <c r="C23" s="28" t="s">
        <v>23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53">
        <v>0</v>
      </c>
      <c r="P23" s="42">
        <v>0</v>
      </c>
      <c r="Q23" s="42">
        <v>0</v>
      </c>
      <c r="R23" s="42">
        <v>0</v>
      </c>
      <c r="S23" s="9" t="s">
        <v>70</v>
      </c>
      <c r="T23" s="10" t="s">
        <v>71</v>
      </c>
    </row>
    <row r="24" spans="1:21" ht="31.5" x14ac:dyDescent="0.25">
      <c r="A24" s="27" t="s">
        <v>121</v>
      </c>
      <c r="B24" s="8" t="s">
        <v>27</v>
      </c>
      <c r="C24" s="28" t="s">
        <v>23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53">
        <v>0</v>
      </c>
      <c r="P24" s="42">
        <v>0</v>
      </c>
      <c r="Q24" s="42">
        <v>0</v>
      </c>
      <c r="R24" s="42">
        <v>0</v>
      </c>
      <c r="S24" s="9" t="s">
        <v>70</v>
      </c>
      <c r="T24" s="10" t="s">
        <v>71</v>
      </c>
    </row>
    <row r="25" spans="1:21" ht="31.5" x14ac:dyDescent="0.25">
      <c r="A25" s="27" t="s">
        <v>122</v>
      </c>
      <c r="B25" s="8" t="s">
        <v>28</v>
      </c>
      <c r="C25" s="28" t="s">
        <v>23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53">
        <v>0</v>
      </c>
      <c r="P25" s="42">
        <v>0</v>
      </c>
      <c r="Q25" s="42">
        <v>0</v>
      </c>
      <c r="R25" s="42">
        <v>0</v>
      </c>
      <c r="S25" s="9" t="s">
        <v>70</v>
      </c>
      <c r="T25" s="10" t="s">
        <v>71</v>
      </c>
    </row>
    <row r="26" spans="1:21" ht="31.5" x14ac:dyDescent="0.25">
      <c r="A26" s="27" t="s">
        <v>123</v>
      </c>
      <c r="B26" s="8" t="s">
        <v>29</v>
      </c>
      <c r="C26" s="28" t="s">
        <v>23</v>
      </c>
      <c r="D26" s="53">
        <v>296.98808666603253</v>
      </c>
      <c r="E26" s="53">
        <v>24.466433776032524</v>
      </c>
      <c r="F26" s="53">
        <v>272.52165288999998</v>
      </c>
      <c r="G26" s="53">
        <v>71.365361308412673</v>
      </c>
      <c r="H26" s="53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53">
        <v>71.365361308412673</v>
      </c>
      <c r="P26" s="42">
        <v>0</v>
      </c>
      <c r="Q26" s="42">
        <v>272.52165288999998</v>
      </c>
      <c r="R26" s="42">
        <v>0</v>
      </c>
      <c r="S26" s="9" t="s">
        <v>70</v>
      </c>
      <c r="T26" s="10" t="s">
        <v>544</v>
      </c>
      <c r="U26" s="48"/>
    </row>
    <row r="27" spans="1:21" ht="31.5" x14ac:dyDescent="0.25">
      <c r="A27" s="27" t="s">
        <v>81</v>
      </c>
      <c r="B27" s="8" t="s">
        <v>124</v>
      </c>
      <c r="C27" s="28" t="s">
        <v>23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53">
        <v>0</v>
      </c>
      <c r="P27" s="42">
        <v>0</v>
      </c>
      <c r="Q27" s="42">
        <v>0</v>
      </c>
      <c r="R27" s="42">
        <v>0</v>
      </c>
      <c r="S27" s="9" t="s">
        <v>70</v>
      </c>
      <c r="T27" s="10" t="s">
        <v>71</v>
      </c>
    </row>
    <row r="28" spans="1:21" x14ac:dyDescent="0.25">
      <c r="A28" s="27" t="s">
        <v>125</v>
      </c>
      <c r="B28" s="8" t="s">
        <v>126</v>
      </c>
      <c r="C28" s="28" t="s">
        <v>23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53">
        <v>0</v>
      </c>
      <c r="P28" s="42">
        <v>0</v>
      </c>
      <c r="Q28" s="42">
        <v>0</v>
      </c>
      <c r="R28" s="42">
        <v>0</v>
      </c>
      <c r="S28" s="9" t="s">
        <v>70</v>
      </c>
      <c r="T28" s="10" t="s">
        <v>71</v>
      </c>
    </row>
    <row r="29" spans="1:21" x14ac:dyDescent="0.25">
      <c r="A29" s="27" t="s">
        <v>127</v>
      </c>
      <c r="B29" s="8" t="s">
        <v>128</v>
      </c>
      <c r="C29" s="28" t="s">
        <v>23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53">
        <v>0</v>
      </c>
      <c r="P29" s="42">
        <v>0</v>
      </c>
      <c r="Q29" s="42">
        <v>0</v>
      </c>
      <c r="R29" s="42">
        <v>0</v>
      </c>
      <c r="S29" s="9" t="s">
        <v>70</v>
      </c>
      <c r="T29" s="10" t="s">
        <v>71</v>
      </c>
    </row>
    <row r="30" spans="1:21" x14ac:dyDescent="0.25">
      <c r="A30" s="27" t="s">
        <v>129</v>
      </c>
      <c r="B30" s="8" t="s">
        <v>130</v>
      </c>
      <c r="C30" s="28" t="s">
        <v>23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53">
        <v>0</v>
      </c>
      <c r="P30" s="42">
        <v>0</v>
      </c>
      <c r="Q30" s="42">
        <v>0</v>
      </c>
      <c r="R30" s="42">
        <v>0</v>
      </c>
      <c r="S30" s="9" t="s">
        <v>70</v>
      </c>
      <c r="T30" s="10" t="s">
        <v>71</v>
      </c>
    </row>
    <row r="31" spans="1:21" ht="31.5" x14ac:dyDescent="0.25">
      <c r="A31" s="27" t="s">
        <v>131</v>
      </c>
      <c r="B31" s="8" t="s">
        <v>132</v>
      </c>
      <c r="C31" s="28" t="s">
        <v>23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53">
        <v>0</v>
      </c>
      <c r="P31" s="42">
        <v>0</v>
      </c>
      <c r="Q31" s="42">
        <v>0</v>
      </c>
      <c r="R31" s="42">
        <v>0</v>
      </c>
      <c r="S31" s="9" t="s">
        <v>70</v>
      </c>
      <c r="T31" s="10" t="s">
        <v>71</v>
      </c>
    </row>
    <row r="32" spans="1:21" x14ac:dyDescent="0.25">
      <c r="A32" s="27" t="s">
        <v>133</v>
      </c>
      <c r="B32" s="8" t="s">
        <v>134</v>
      </c>
      <c r="C32" s="28" t="s">
        <v>23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53">
        <v>0</v>
      </c>
      <c r="P32" s="42">
        <v>0</v>
      </c>
      <c r="Q32" s="42">
        <v>0</v>
      </c>
      <c r="R32" s="42">
        <v>0</v>
      </c>
      <c r="S32" s="9" t="s">
        <v>70</v>
      </c>
      <c r="T32" s="10" t="s">
        <v>71</v>
      </c>
    </row>
    <row r="33" spans="1:21" ht="31.5" x14ac:dyDescent="0.25">
      <c r="A33" s="27" t="s">
        <v>135</v>
      </c>
      <c r="B33" s="8" t="s">
        <v>28</v>
      </c>
      <c r="C33" s="28" t="s">
        <v>23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53">
        <v>0</v>
      </c>
      <c r="P33" s="42">
        <v>0</v>
      </c>
      <c r="Q33" s="42">
        <v>0</v>
      </c>
      <c r="R33" s="42">
        <v>0</v>
      </c>
      <c r="S33" s="9" t="s">
        <v>70</v>
      </c>
      <c r="T33" s="10" t="s">
        <v>71</v>
      </c>
    </row>
    <row r="34" spans="1:21" x14ac:dyDescent="0.25">
      <c r="A34" s="27" t="s">
        <v>136</v>
      </c>
      <c r="B34" s="8" t="s">
        <v>29</v>
      </c>
      <c r="C34" s="28" t="s">
        <v>23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53">
        <v>0</v>
      </c>
      <c r="P34" s="42">
        <v>0</v>
      </c>
      <c r="Q34" s="42">
        <v>0</v>
      </c>
      <c r="R34" s="42">
        <v>0</v>
      </c>
      <c r="S34" s="9" t="s">
        <v>70</v>
      </c>
      <c r="T34" s="10" t="s">
        <v>71</v>
      </c>
    </row>
    <row r="35" spans="1:21" ht="63" x14ac:dyDescent="0.25">
      <c r="A35" s="27" t="s">
        <v>82</v>
      </c>
      <c r="B35" s="8" t="s">
        <v>137</v>
      </c>
      <c r="C35" s="28" t="s">
        <v>23</v>
      </c>
      <c r="D35" s="53">
        <v>25.863945227451232</v>
      </c>
      <c r="E35" s="53">
        <v>-2.5487700838766614E-9</v>
      </c>
      <c r="F35" s="53">
        <v>25.863945229999999</v>
      </c>
      <c r="G35" s="53">
        <v>0</v>
      </c>
      <c r="H35" s="53">
        <v>15.236833860000001</v>
      </c>
      <c r="I35" s="42">
        <v>0</v>
      </c>
      <c r="J35" s="42">
        <v>15.236833860000001</v>
      </c>
      <c r="K35" s="42">
        <v>0</v>
      </c>
      <c r="L35" s="42">
        <v>0</v>
      </c>
      <c r="M35" s="42">
        <v>0</v>
      </c>
      <c r="N35" s="42">
        <v>0</v>
      </c>
      <c r="O35" s="53">
        <v>0</v>
      </c>
      <c r="P35" s="42">
        <v>0</v>
      </c>
      <c r="Q35" s="42">
        <v>10.627111369999998</v>
      </c>
      <c r="R35" s="42">
        <v>15.236833860000001</v>
      </c>
      <c r="S35" s="9" t="s">
        <v>70</v>
      </c>
      <c r="T35" s="10" t="s">
        <v>71</v>
      </c>
    </row>
    <row r="36" spans="1:21" x14ac:dyDescent="0.25">
      <c r="A36" s="27" t="s">
        <v>138</v>
      </c>
      <c r="B36" s="8" t="s">
        <v>128</v>
      </c>
      <c r="C36" s="28" t="s">
        <v>23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53">
        <v>0</v>
      </c>
      <c r="P36" s="42">
        <v>0</v>
      </c>
      <c r="Q36" s="42">
        <v>0</v>
      </c>
      <c r="R36" s="42">
        <v>0</v>
      </c>
      <c r="S36" s="9" t="s">
        <v>70</v>
      </c>
      <c r="T36" s="10" t="s">
        <v>71</v>
      </c>
    </row>
    <row r="37" spans="1:21" ht="31.5" x14ac:dyDescent="0.25">
      <c r="A37" s="27" t="s">
        <v>139</v>
      </c>
      <c r="B37" s="8" t="s">
        <v>140</v>
      </c>
      <c r="C37" s="28" t="s">
        <v>23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53">
        <v>0</v>
      </c>
      <c r="P37" s="42">
        <v>0</v>
      </c>
      <c r="Q37" s="42">
        <v>0</v>
      </c>
      <c r="R37" s="42">
        <v>0</v>
      </c>
      <c r="S37" s="9" t="s">
        <v>70</v>
      </c>
      <c r="T37" s="10" t="s">
        <v>71</v>
      </c>
    </row>
    <row r="38" spans="1:21" x14ac:dyDescent="0.25">
      <c r="A38" s="27" t="s">
        <v>141</v>
      </c>
      <c r="B38" s="8" t="s">
        <v>142</v>
      </c>
      <c r="C38" s="28" t="s">
        <v>23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53">
        <v>0</v>
      </c>
      <c r="P38" s="42">
        <v>0</v>
      </c>
      <c r="Q38" s="42">
        <v>0</v>
      </c>
      <c r="R38" s="42">
        <v>0</v>
      </c>
      <c r="S38" s="9" t="s">
        <v>70</v>
      </c>
      <c r="T38" s="10" t="s">
        <v>71</v>
      </c>
    </row>
    <row r="39" spans="1:21" ht="31.5" x14ac:dyDescent="0.25">
      <c r="A39" s="27" t="s">
        <v>143</v>
      </c>
      <c r="B39" s="8" t="s">
        <v>28</v>
      </c>
      <c r="C39" s="28" t="s">
        <v>23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53">
        <v>0</v>
      </c>
      <c r="P39" s="42">
        <v>0</v>
      </c>
      <c r="Q39" s="42">
        <v>0</v>
      </c>
      <c r="R39" s="42">
        <v>0</v>
      </c>
      <c r="S39" s="9" t="s">
        <v>70</v>
      </c>
      <c r="T39" s="10" t="s">
        <v>71</v>
      </c>
    </row>
    <row r="40" spans="1:21" x14ac:dyDescent="0.25">
      <c r="A40" s="27" t="s">
        <v>144</v>
      </c>
      <c r="B40" s="8" t="s">
        <v>29</v>
      </c>
      <c r="C40" s="28" t="s">
        <v>23</v>
      </c>
      <c r="D40" s="53">
        <v>25.863945227451232</v>
      </c>
      <c r="E40" s="53">
        <v>-2.5487700838766614E-9</v>
      </c>
      <c r="F40" s="53">
        <v>25.863945229999999</v>
      </c>
      <c r="G40" s="53">
        <v>0</v>
      </c>
      <c r="H40" s="53">
        <v>15.236833860000001</v>
      </c>
      <c r="I40" s="42">
        <v>0</v>
      </c>
      <c r="J40" s="42">
        <v>15.236833860000001</v>
      </c>
      <c r="K40" s="42">
        <v>0</v>
      </c>
      <c r="L40" s="42">
        <v>0</v>
      </c>
      <c r="M40" s="42">
        <v>0</v>
      </c>
      <c r="N40" s="42">
        <v>0</v>
      </c>
      <c r="O40" s="53">
        <v>0</v>
      </c>
      <c r="P40" s="42">
        <v>0</v>
      </c>
      <c r="Q40" s="42">
        <v>10.627111369999998</v>
      </c>
      <c r="R40" s="42">
        <v>15.236833860000001</v>
      </c>
      <c r="S40" s="9" t="s">
        <v>70</v>
      </c>
      <c r="T40" s="10" t="s">
        <v>71</v>
      </c>
    </row>
    <row r="41" spans="1:21" x14ac:dyDescent="0.25">
      <c r="A41" s="27" t="s">
        <v>83</v>
      </c>
      <c r="B41" s="8" t="s">
        <v>145</v>
      </c>
      <c r="C41" s="28" t="s">
        <v>23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53">
        <v>0</v>
      </c>
      <c r="P41" s="42">
        <v>0</v>
      </c>
      <c r="Q41" s="42">
        <v>0</v>
      </c>
      <c r="R41" s="42">
        <v>0</v>
      </c>
      <c r="S41" s="9" t="s">
        <v>70</v>
      </c>
      <c r="T41" s="10" t="s">
        <v>71</v>
      </c>
    </row>
    <row r="42" spans="1:21" ht="47.25" x14ac:dyDescent="0.25">
      <c r="A42" s="7" t="s">
        <v>146</v>
      </c>
      <c r="B42" s="8" t="s">
        <v>30</v>
      </c>
      <c r="C42" s="28" t="s">
        <v>23</v>
      </c>
      <c r="D42" s="53">
        <v>3680.3945556287827</v>
      </c>
      <c r="E42" s="53">
        <v>1214.3305538187833</v>
      </c>
      <c r="F42" s="53">
        <v>2466.0640018099998</v>
      </c>
      <c r="G42" s="53">
        <v>535.89759567644808</v>
      </c>
      <c r="H42" s="53">
        <v>57.493406120000003</v>
      </c>
      <c r="I42" s="42">
        <v>22.45872226833373</v>
      </c>
      <c r="J42" s="42">
        <v>57.493406120000003</v>
      </c>
      <c r="K42" s="42">
        <v>142.95837554490524</v>
      </c>
      <c r="L42" s="42">
        <v>0</v>
      </c>
      <c r="M42" s="42">
        <v>114.04960965878058</v>
      </c>
      <c r="N42" s="42">
        <v>0</v>
      </c>
      <c r="O42" s="53">
        <v>256.43088820442858</v>
      </c>
      <c r="P42" s="42">
        <v>0</v>
      </c>
      <c r="Q42" s="42">
        <v>2408.5705956899997</v>
      </c>
      <c r="R42" s="42">
        <v>35.034683851666273</v>
      </c>
      <c r="S42" s="9">
        <v>1.5599589074158664</v>
      </c>
      <c r="T42" s="10" t="s">
        <v>546</v>
      </c>
      <c r="U42" s="48"/>
    </row>
    <row r="43" spans="1:21" ht="47.25" x14ac:dyDescent="0.25">
      <c r="A43" s="7" t="s">
        <v>84</v>
      </c>
      <c r="B43" s="8" t="s">
        <v>147</v>
      </c>
      <c r="C43" s="28" t="s">
        <v>23</v>
      </c>
      <c r="D43" s="53">
        <v>3654.5306104013316</v>
      </c>
      <c r="E43" s="53">
        <v>1214.3305538213322</v>
      </c>
      <c r="F43" s="53">
        <v>2440.2000565799999</v>
      </c>
      <c r="G43" s="53">
        <v>535.89759567644808</v>
      </c>
      <c r="H43" s="53">
        <v>42.256572259999999</v>
      </c>
      <c r="I43" s="42">
        <v>22.45872226833373</v>
      </c>
      <c r="J43" s="42">
        <v>42.256572259999999</v>
      </c>
      <c r="K43" s="42">
        <v>142.95837554490524</v>
      </c>
      <c r="L43" s="42">
        <v>0</v>
      </c>
      <c r="M43" s="42">
        <v>114.04960965878058</v>
      </c>
      <c r="N43" s="42">
        <v>0</v>
      </c>
      <c r="O43" s="53">
        <v>256.43088820442858</v>
      </c>
      <c r="P43" s="42">
        <v>0</v>
      </c>
      <c r="Q43" s="42">
        <v>2397.9434843199997</v>
      </c>
      <c r="R43" s="42">
        <v>19.797849991666268</v>
      </c>
      <c r="S43" s="9">
        <v>0.88152165359739865</v>
      </c>
      <c r="T43" s="10" t="s">
        <v>300</v>
      </c>
      <c r="U43" s="48"/>
    </row>
    <row r="44" spans="1:21" x14ac:dyDescent="0.25">
      <c r="A44" s="7" t="s">
        <v>31</v>
      </c>
      <c r="B44" s="8" t="s">
        <v>148</v>
      </c>
      <c r="C44" s="28" t="s">
        <v>23</v>
      </c>
      <c r="D44" s="53">
        <v>2447.734946789632</v>
      </c>
      <c r="E44" s="53">
        <v>1183.5847225996322</v>
      </c>
      <c r="F44" s="53">
        <v>1264.1502241899998</v>
      </c>
      <c r="G44" s="53">
        <v>304.05792934573492</v>
      </c>
      <c r="H44" s="53">
        <v>38.283127969999995</v>
      </c>
      <c r="I44" s="42">
        <v>22.45872226833373</v>
      </c>
      <c r="J44" s="42">
        <v>38.283127969999995</v>
      </c>
      <c r="K44" s="42">
        <v>123.51198005107364</v>
      </c>
      <c r="L44" s="42">
        <v>0</v>
      </c>
      <c r="M44" s="42">
        <v>94.60321416494898</v>
      </c>
      <c r="N44" s="42">
        <v>0</v>
      </c>
      <c r="O44" s="53">
        <f>O45</f>
        <v>63.484012861378197</v>
      </c>
      <c r="P44" s="42">
        <v>0</v>
      </c>
      <c r="Q44" s="42">
        <v>1225.8670962199999</v>
      </c>
      <c r="R44" s="42">
        <v>15.824405701666265</v>
      </c>
      <c r="S44" s="9">
        <v>0.70459955435569477</v>
      </c>
      <c r="T44" s="10" t="s">
        <v>300</v>
      </c>
      <c r="U44" s="48"/>
    </row>
    <row r="45" spans="1:21" ht="31.5" x14ac:dyDescent="0.25">
      <c r="A45" s="19" t="s">
        <v>33</v>
      </c>
      <c r="B45" s="20" t="s">
        <v>32</v>
      </c>
      <c r="C45" s="29" t="s">
        <v>23</v>
      </c>
      <c r="D45" s="53">
        <v>2447.734946789632</v>
      </c>
      <c r="E45" s="53">
        <v>1183.5847225996322</v>
      </c>
      <c r="F45" s="53">
        <v>1264.1502241899998</v>
      </c>
      <c r="G45" s="53">
        <v>304.05792934573492</v>
      </c>
      <c r="H45" s="53">
        <v>38.283127969999995</v>
      </c>
      <c r="I45" s="42">
        <v>22.45872226833373</v>
      </c>
      <c r="J45" s="42">
        <v>38.283127969999995</v>
      </c>
      <c r="K45" s="42">
        <v>123.51198005107364</v>
      </c>
      <c r="L45" s="42">
        <v>0</v>
      </c>
      <c r="M45" s="42">
        <v>94.60321416494898</v>
      </c>
      <c r="N45" s="42">
        <v>0</v>
      </c>
      <c r="O45" s="53">
        <f>O46+O48</f>
        <v>63.484012861378197</v>
      </c>
      <c r="P45" s="42">
        <v>0</v>
      </c>
      <c r="Q45" s="42">
        <v>1225.8670962199999</v>
      </c>
      <c r="R45" s="42">
        <v>15.824405701666265</v>
      </c>
      <c r="S45" s="9">
        <v>0.70459955435569477</v>
      </c>
      <c r="T45" s="10" t="s">
        <v>300</v>
      </c>
      <c r="U45" s="48"/>
    </row>
    <row r="46" spans="1:21" ht="47.25" x14ac:dyDescent="0.25">
      <c r="A46" s="7" t="s">
        <v>149</v>
      </c>
      <c r="B46" s="8" t="s">
        <v>34</v>
      </c>
      <c r="C46" s="28" t="s">
        <v>23</v>
      </c>
      <c r="D46" s="54">
        <v>1511.8737802616315</v>
      </c>
      <c r="E46" s="54">
        <v>948.86169435163151</v>
      </c>
      <c r="F46" s="54">
        <v>563.01208591</v>
      </c>
      <c r="G46" s="54">
        <v>115.0848135407462</v>
      </c>
      <c r="H46" s="54">
        <v>17.590544829999999</v>
      </c>
      <c r="I46" s="43">
        <v>22.45872226833373</v>
      </c>
      <c r="J46" s="43">
        <v>17.590544829999999</v>
      </c>
      <c r="K46" s="43">
        <v>33.688083402500588</v>
      </c>
      <c r="L46" s="43">
        <v>0</v>
      </c>
      <c r="M46" s="43">
        <v>33.688083402500588</v>
      </c>
      <c r="N46" s="43">
        <v>0</v>
      </c>
      <c r="O46" s="54">
        <v>25.249924467410899</v>
      </c>
      <c r="P46" s="43">
        <v>0</v>
      </c>
      <c r="Q46" s="43">
        <v>545.42154108</v>
      </c>
      <c r="R46" s="43">
        <v>-4.8681774383337313</v>
      </c>
      <c r="S46" s="30">
        <v>-0.21676110422353576</v>
      </c>
      <c r="T46" s="31" t="s">
        <v>150</v>
      </c>
      <c r="U46" s="48"/>
    </row>
    <row r="47" spans="1:21" ht="47.25" x14ac:dyDescent="0.25">
      <c r="A47" s="7" t="s">
        <v>151</v>
      </c>
      <c r="B47" s="8" t="s">
        <v>152</v>
      </c>
      <c r="C47" s="28" t="s">
        <v>23</v>
      </c>
      <c r="D47" s="54">
        <v>114.38595438601766</v>
      </c>
      <c r="E47" s="54">
        <v>73.773885336017656</v>
      </c>
      <c r="F47" s="54">
        <v>40.612069050000002</v>
      </c>
      <c r="G47" s="54">
        <v>0</v>
      </c>
      <c r="H47" s="54">
        <v>7.0740150000000002E-2</v>
      </c>
      <c r="I47" s="43">
        <v>0</v>
      </c>
      <c r="J47" s="43">
        <v>7.0740150000000002E-2</v>
      </c>
      <c r="K47" s="43">
        <v>0</v>
      </c>
      <c r="L47" s="43">
        <v>0</v>
      </c>
      <c r="M47" s="43">
        <v>0</v>
      </c>
      <c r="N47" s="43">
        <v>0</v>
      </c>
      <c r="O47" s="54">
        <v>0</v>
      </c>
      <c r="P47" s="43">
        <v>0</v>
      </c>
      <c r="Q47" s="43">
        <v>40.541328900000003</v>
      </c>
      <c r="R47" s="43">
        <v>7.0740150000000002E-2</v>
      </c>
      <c r="S47" s="30" t="s">
        <v>70</v>
      </c>
      <c r="T47" s="31" t="s">
        <v>150</v>
      </c>
    </row>
    <row r="48" spans="1:21" ht="31.5" x14ac:dyDescent="0.25">
      <c r="A48" s="7" t="s">
        <v>153</v>
      </c>
      <c r="B48" s="8" t="s">
        <v>37</v>
      </c>
      <c r="C48" s="28" t="s">
        <v>23</v>
      </c>
      <c r="D48" s="54">
        <v>821.47521214198298</v>
      </c>
      <c r="E48" s="54">
        <v>160.94914291198302</v>
      </c>
      <c r="F48" s="54">
        <v>660.52606922999985</v>
      </c>
      <c r="G48" s="54">
        <v>188.97311580498874</v>
      </c>
      <c r="H48" s="54">
        <v>20.621842989999998</v>
      </c>
      <c r="I48" s="43">
        <v>0</v>
      </c>
      <c r="J48" s="43">
        <v>20.621842989999998</v>
      </c>
      <c r="K48" s="43">
        <v>89.823896648573054</v>
      </c>
      <c r="L48" s="43">
        <v>0</v>
      </c>
      <c r="M48" s="43">
        <v>60.915130762448399</v>
      </c>
      <c r="N48" s="43">
        <v>0</v>
      </c>
      <c r="O48" s="54">
        <v>38.234088393967298</v>
      </c>
      <c r="P48" s="43">
        <v>0</v>
      </c>
      <c r="Q48" s="43">
        <v>639.90422623999984</v>
      </c>
      <c r="R48" s="43">
        <v>20.621842989999998</v>
      </c>
      <c r="S48" s="30" t="s">
        <v>70</v>
      </c>
      <c r="T48" s="31" t="s">
        <v>154</v>
      </c>
      <c r="U48" s="48"/>
    </row>
    <row r="49" spans="1:21" ht="47.25" x14ac:dyDescent="0.25">
      <c r="A49" s="7" t="s">
        <v>153</v>
      </c>
      <c r="B49" s="8" t="s">
        <v>76</v>
      </c>
      <c r="C49" s="28" t="s">
        <v>77</v>
      </c>
      <c r="D49" s="53" t="s">
        <v>548</v>
      </c>
      <c r="E49" s="53">
        <v>0</v>
      </c>
      <c r="F49" s="53">
        <v>0</v>
      </c>
      <c r="G49" s="53" t="s">
        <v>70</v>
      </c>
      <c r="H49" s="53">
        <v>0</v>
      </c>
      <c r="I49" s="42" t="s">
        <v>70</v>
      </c>
      <c r="J49" s="42">
        <v>0</v>
      </c>
      <c r="K49" s="42" t="s">
        <v>70</v>
      </c>
      <c r="L49" s="42">
        <v>0</v>
      </c>
      <c r="M49" s="42" t="s">
        <v>70</v>
      </c>
      <c r="N49" s="42">
        <v>0</v>
      </c>
      <c r="O49" s="53" t="s">
        <v>70</v>
      </c>
      <c r="P49" s="42">
        <v>0</v>
      </c>
      <c r="Q49" s="42">
        <v>0</v>
      </c>
      <c r="R49" s="42" t="s">
        <v>70</v>
      </c>
      <c r="S49" s="9" t="s">
        <v>70</v>
      </c>
      <c r="T49" s="10" t="s">
        <v>71</v>
      </c>
    </row>
    <row r="50" spans="1:21" ht="63" x14ac:dyDescent="0.25">
      <c r="A50" s="7" t="s">
        <v>153</v>
      </c>
      <c r="B50" s="8" t="s">
        <v>313</v>
      </c>
      <c r="C50" s="28" t="s">
        <v>78</v>
      </c>
      <c r="D50" s="53" t="s">
        <v>548</v>
      </c>
      <c r="E50" s="53">
        <v>0</v>
      </c>
      <c r="F50" s="53">
        <v>0</v>
      </c>
      <c r="G50" s="53" t="s">
        <v>70</v>
      </c>
      <c r="H50" s="53">
        <v>0</v>
      </c>
      <c r="I50" s="42" t="s">
        <v>70</v>
      </c>
      <c r="J50" s="42">
        <v>0</v>
      </c>
      <c r="K50" s="42" t="s">
        <v>70</v>
      </c>
      <c r="L50" s="42">
        <v>0</v>
      </c>
      <c r="M50" s="42" t="s">
        <v>70</v>
      </c>
      <c r="N50" s="42">
        <v>0</v>
      </c>
      <c r="O50" s="53" t="s">
        <v>70</v>
      </c>
      <c r="P50" s="42">
        <v>0</v>
      </c>
      <c r="Q50" s="42">
        <v>0</v>
      </c>
      <c r="R50" s="42" t="s">
        <v>70</v>
      </c>
      <c r="S50" s="9" t="s">
        <v>70</v>
      </c>
      <c r="T50" s="10" t="s">
        <v>71</v>
      </c>
    </row>
    <row r="51" spans="1:21" ht="47.25" x14ac:dyDescent="0.25">
      <c r="A51" s="7" t="s">
        <v>153</v>
      </c>
      <c r="B51" s="8" t="s">
        <v>314</v>
      </c>
      <c r="C51" s="28" t="s">
        <v>79</v>
      </c>
      <c r="D51" s="53" t="s">
        <v>548</v>
      </c>
      <c r="E51" s="53">
        <v>0</v>
      </c>
      <c r="F51" s="53">
        <v>0</v>
      </c>
      <c r="G51" s="53" t="s">
        <v>70</v>
      </c>
      <c r="H51" s="53">
        <v>0</v>
      </c>
      <c r="I51" s="42" t="s">
        <v>70</v>
      </c>
      <c r="J51" s="42">
        <v>0</v>
      </c>
      <c r="K51" s="42" t="s">
        <v>70</v>
      </c>
      <c r="L51" s="42">
        <v>0</v>
      </c>
      <c r="M51" s="42" t="s">
        <v>70</v>
      </c>
      <c r="N51" s="42">
        <v>0</v>
      </c>
      <c r="O51" s="53" t="s">
        <v>70</v>
      </c>
      <c r="P51" s="42">
        <v>0</v>
      </c>
      <c r="Q51" s="42">
        <v>0</v>
      </c>
      <c r="R51" s="42" t="s">
        <v>70</v>
      </c>
      <c r="S51" s="9" t="s">
        <v>70</v>
      </c>
      <c r="T51" s="10" t="s">
        <v>71</v>
      </c>
    </row>
    <row r="52" spans="1:21" ht="63" x14ac:dyDescent="0.25">
      <c r="A52" s="11" t="s">
        <v>153</v>
      </c>
      <c r="B52" s="12" t="s">
        <v>315</v>
      </c>
      <c r="C52" s="28" t="s">
        <v>88</v>
      </c>
      <c r="D52" s="53" t="s">
        <v>548</v>
      </c>
      <c r="E52" s="53">
        <v>0</v>
      </c>
      <c r="F52" s="53">
        <v>0</v>
      </c>
      <c r="G52" s="53" t="s">
        <v>70</v>
      </c>
      <c r="H52" s="53">
        <v>0</v>
      </c>
      <c r="I52" s="42" t="s">
        <v>70</v>
      </c>
      <c r="J52" s="42">
        <v>0</v>
      </c>
      <c r="K52" s="42" t="s">
        <v>70</v>
      </c>
      <c r="L52" s="42">
        <v>0</v>
      </c>
      <c r="M52" s="42" t="s">
        <v>70</v>
      </c>
      <c r="N52" s="42">
        <v>0</v>
      </c>
      <c r="O52" s="53" t="s">
        <v>70</v>
      </c>
      <c r="P52" s="42">
        <v>0</v>
      </c>
      <c r="Q52" s="42">
        <v>0</v>
      </c>
      <c r="R52" s="42" t="s">
        <v>70</v>
      </c>
      <c r="S52" s="9" t="s">
        <v>70</v>
      </c>
      <c r="T52" s="10" t="s">
        <v>71</v>
      </c>
    </row>
    <row r="53" spans="1:21" ht="47.25" x14ac:dyDescent="0.25">
      <c r="A53" s="11" t="s">
        <v>153</v>
      </c>
      <c r="B53" s="12" t="s">
        <v>316</v>
      </c>
      <c r="C53" s="28" t="s">
        <v>155</v>
      </c>
      <c r="D53" s="53">
        <v>3.4470176452903898</v>
      </c>
      <c r="E53" s="53">
        <v>-4.7096100352916892E-9</v>
      </c>
      <c r="F53" s="53">
        <v>3.4470176499999998</v>
      </c>
      <c r="G53" s="53">
        <v>3.4470176452903898</v>
      </c>
      <c r="H53" s="53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53">
        <v>3.4470176452903898</v>
      </c>
      <c r="P53" s="42">
        <v>0</v>
      </c>
      <c r="Q53" s="42">
        <v>3.4470176499999998</v>
      </c>
      <c r="R53" s="42">
        <v>0</v>
      </c>
      <c r="S53" s="9" t="s">
        <v>70</v>
      </c>
      <c r="T53" s="10" t="s">
        <v>536</v>
      </c>
      <c r="U53" s="48"/>
    </row>
    <row r="54" spans="1:21" ht="63" x14ac:dyDescent="0.25">
      <c r="A54" s="11" t="s">
        <v>153</v>
      </c>
      <c r="B54" s="12" t="s">
        <v>317</v>
      </c>
      <c r="C54" s="28" t="s">
        <v>156</v>
      </c>
      <c r="D54" s="53" t="s">
        <v>548</v>
      </c>
      <c r="E54" s="53">
        <v>0</v>
      </c>
      <c r="F54" s="53">
        <v>0</v>
      </c>
      <c r="G54" s="53" t="s">
        <v>70</v>
      </c>
      <c r="H54" s="53">
        <v>0</v>
      </c>
      <c r="I54" s="42" t="s">
        <v>70</v>
      </c>
      <c r="J54" s="42">
        <v>0</v>
      </c>
      <c r="K54" s="42" t="s">
        <v>70</v>
      </c>
      <c r="L54" s="42">
        <v>0</v>
      </c>
      <c r="M54" s="42" t="s">
        <v>70</v>
      </c>
      <c r="N54" s="42">
        <v>0</v>
      </c>
      <c r="O54" s="53" t="s">
        <v>70</v>
      </c>
      <c r="P54" s="42">
        <v>0</v>
      </c>
      <c r="Q54" s="42">
        <v>0</v>
      </c>
      <c r="R54" s="42" t="s">
        <v>70</v>
      </c>
      <c r="S54" s="9" t="s">
        <v>70</v>
      </c>
      <c r="T54" s="10" t="s">
        <v>71</v>
      </c>
    </row>
    <row r="55" spans="1:21" ht="78.75" x14ac:dyDescent="0.25">
      <c r="A55" s="11" t="s">
        <v>153</v>
      </c>
      <c r="B55" s="12" t="s">
        <v>301</v>
      </c>
      <c r="C55" s="28" t="s">
        <v>302</v>
      </c>
      <c r="D55" s="53" t="s">
        <v>548</v>
      </c>
      <c r="E55" s="53">
        <v>0</v>
      </c>
      <c r="F55" s="53">
        <v>0</v>
      </c>
      <c r="G55" s="53" t="s">
        <v>70</v>
      </c>
      <c r="H55" s="53">
        <v>0</v>
      </c>
      <c r="I55" s="42" t="s">
        <v>70</v>
      </c>
      <c r="J55" s="42">
        <v>0</v>
      </c>
      <c r="K55" s="42" t="s">
        <v>70</v>
      </c>
      <c r="L55" s="42">
        <v>0</v>
      </c>
      <c r="M55" s="42" t="s">
        <v>70</v>
      </c>
      <c r="N55" s="42">
        <v>0</v>
      </c>
      <c r="O55" s="53" t="s">
        <v>70</v>
      </c>
      <c r="P55" s="42">
        <v>0</v>
      </c>
      <c r="Q55" s="42">
        <v>0</v>
      </c>
      <c r="R55" s="42" t="s">
        <v>70</v>
      </c>
      <c r="S55" s="9" t="s">
        <v>70</v>
      </c>
      <c r="T55" s="10" t="s">
        <v>71</v>
      </c>
    </row>
    <row r="56" spans="1:21" ht="110.25" x14ac:dyDescent="0.25">
      <c r="A56" s="11" t="s">
        <v>153</v>
      </c>
      <c r="B56" s="12" t="s">
        <v>318</v>
      </c>
      <c r="C56" s="28" t="s">
        <v>306</v>
      </c>
      <c r="D56" s="53" t="s">
        <v>548</v>
      </c>
      <c r="E56" s="53">
        <v>0</v>
      </c>
      <c r="F56" s="53">
        <v>0</v>
      </c>
      <c r="G56" s="53" t="s">
        <v>70</v>
      </c>
      <c r="H56" s="53">
        <v>0</v>
      </c>
      <c r="I56" s="42" t="s">
        <v>70</v>
      </c>
      <c r="J56" s="42">
        <v>0</v>
      </c>
      <c r="K56" s="42" t="s">
        <v>70</v>
      </c>
      <c r="L56" s="42">
        <v>0</v>
      </c>
      <c r="M56" s="42" t="s">
        <v>70</v>
      </c>
      <c r="N56" s="42">
        <v>0</v>
      </c>
      <c r="O56" s="53" t="s">
        <v>70</v>
      </c>
      <c r="P56" s="42">
        <v>0</v>
      </c>
      <c r="Q56" s="42">
        <v>0</v>
      </c>
      <c r="R56" s="42" t="s">
        <v>70</v>
      </c>
      <c r="S56" s="9" t="s">
        <v>70</v>
      </c>
      <c r="T56" s="10" t="s">
        <v>71</v>
      </c>
    </row>
    <row r="57" spans="1:21" ht="78.75" x14ac:dyDescent="0.25">
      <c r="A57" s="11" t="s">
        <v>153</v>
      </c>
      <c r="B57" s="12" t="s">
        <v>319</v>
      </c>
      <c r="C57" s="28" t="s">
        <v>303</v>
      </c>
      <c r="D57" s="53">
        <v>105.12233844073975</v>
      </c>
      <c r="E57" s="53">
        <v>27.651199460739747</v>
      </c>
      <c r="F57" s="53">
        <v>77.471138980000006</v>
      </c>
      <c r="G57" s="53">
        <v>76.27113898073975</v>
      </c>
      <c r="H57" s="53">
        <v>3.0372411700000002</v>
      </c>
      <c r="I57" s="42">
        <v>0</v>
      </c>
      <c r="J57" s="42">
        <v>3.0372411700000002</v>
      </c>
      <c r="K57" s="42">
        <v>76.27113898073975</v>
      </c>
      <c r="L57" s="42">
        <v>0</v>
      </c>
      <c r="M57" s="42">
        <v>0</v>
      </c>
      <c r="N57" s="42">
        <v>0</v>
      </c>
      <c r="O57" s="53">
        <v>0</v>
      </c>
      <c r="P57" s="42">
        <v>0</v>
      </c>
      <c r="Q57" s="42">
        <v>74.433897810000005</v>
      </c>
      <c r="R57" s="42">
        <v>3.0372411700000002</v>
      </c>
      <c r="S57" s="9" t="s">
        <v>70</v>
      </c>
      <c r="T57" s="10" t="s">
        <v>537</v>
      </c>
    </row>
    <row r="58" spans="1:21" ht="63" x14ac:dyDescent="0.25">
      <c r="A58" s="11" t="s">
        <v>153</v>
      </c>
      <c r="B58" s="12" t="s">
        <v>307</v>
      </c>
      <c r="C58" s="11" t="s">
        <v>308</v>
      </c>
      <c r="D58" s="53">
        <v>311.28153826944686</v>
      </c>
      <c r="E58" s="53">
        <v>93.497586169446862</v>
      </c>
      <c r="F58" s="53">
        <v>217.78395209999999</v>
      </c>
      <c r="G58" s="53">
        <v>0</v>
      </c>
      <c r="H58" s="53">
        <v>6.9003586700000001</v>
      </c>
      <c r="I58" s="42">
        <v>0</v>
      </c>
      <c r="J58" s="42">
        <v>6.9003586700000001</v>
      </c>
      <c r="K58" s="42">
        <v>0</v>
      </c>
      <c r="L58" s="42">
        <v>0</v>
      </c>
      <c r="M58" s="42">
        <v>0</v>
      </c>
      <c r="N58" s="42">
        <v>0</v>
      </c>
      <c r="O58" s="53">
        <v>0</v>
      </c>
      <c r="P58" s="42">
        <v>0</v>
      </c>
      <c r="Q58" s="42">
        <v>210.88359342999999</v>
      </c>
      <c r="R58" s="42">
        <v>6.9003586700000001</v>
      </c>
      <c r="S58" s="9" t="s">
        <v>70</v>
      </c>
      <c r="T58" s="32" t="s">
        <v>538</v>
      </c>
    </row>
    <row r="59" spans="1:21" ht="63" x14ac:dyDescent="0.25">
      <c r="A59" s="11" t="s">
        <v>153</v>
      </c>
      <c r="B59" s="12" t="s">
        <v>309</v>
      </c>
      <c r="C59" s="11" t="s">
        <v>310</v>
      </c>
      <c r="D59" s="53">
        <v>5.6064798249534356</v>
      </c>
      <c r="E59" s="53">
        <v>0.35602644495343583</v>
      </c>
      <c r="F59" s="53">
        <v>5.2504533799999997</v>
      </c>
      <c r="G59" s="53">
        <v>0</v>
      </c>
      <c r="H59" s="53">
        <v>0.51492355999999995</v>
      </c>
      <c r="I59" s="42">
        <v>0</v>
      </c>
      <c r="J59" s="42">
        <v>0.51492355999999995</v>
      </c>
      <c r="K59" s="42">
        <v>0</v>
      </c>
      <c r="L59" s="42">
        <v>0</v>
      </c>
      <c r="M59" s="42">
        <v>0</v>
      </c>
      <c r="N59" s="42">
        <v>0</v>
      </c>
      <c r="O59" s="53">
        <v>0</v>
      </c>
      <c r="P59" s="42">
        <v>0</v>
      </c>
      <c r="Q59" s="42">
        <v>4.73552982</v>
      </c>
      <c r="R59" s="42">
        <v>0.51492355999999995</v>
      </c>
      <c r="S59" s="9" t="s">
        <v>70</v>
      </c>
      <c r="T59" s="32" t="s">
        <v>538</v>
      </c>
    </row>
    <row r="60" spans="1:21" ht="47.25" x14ac:dyDescent="0.25">
      <c r="A60" s="11" t="s">
        <v>153</v>
      </c>
      <c r="B60" s="12" t="s">
        <v>320</v>
      </c>
      <c r="C60" s="28" t="s">
        <v>311</v>
      </c>
      <c r="D60" s="53" t="s">
        <v>548</v>
      </c>
      <c r="E60" s="53">
        <v>0</v>
      </c>
      <c r="F60" s="53">
        <v>0</v>
      </c>
      <c r="G60" s="53" t="s">
        <v>70</v>
      </c>
      <c r="H60" s="53">
        <v>0</v>
      </c>
      <c r="I60" s="42" t="s">
        <v>70</v>
      </c>
      <c r="J60" s="42">
        <v>0</v>
      </c>
      <c r="K60" s="42" t="s">
        <v>70</v>
      </c>
      <c r="L60" s="42">
        <v>0</v>
      </c>
      <c r="M60" s="42" t="s">
        <v>70</v>
      </c>
      <c r="N60" s="42">
        <v>0</v>
      </c>
      <c r="O60" s="53" t="s">
        <v>70</v>
      </c>
      <c r="P60" s="42">
        <v>0</v>
      </c>
      <c r="Q60" s="42">
        <v>0</v>
      </c>
      <c r="R60" s="42" t="s">
        <v>70</v>
      </c>
      <c r="S60" s="9" t="s">
        <v>70</v>
      </c>
      <c r="T60" s="10" t="s">
        <v>71</v>
      </c>
    </row>
    <row r="61" spans="1:21" ht="126" x14ac:dyDescent="0.25">
      <c r="A61" s="11" t="s">
        <v>153</v>
      </c>
      <c r="B61" s="12" t="s">
        <v>321</v>
      </c>
      <c r="C61" s="11" t="s">
        <v>312</v>
      </c>
      <c r="D61" s="53">
        <v>28.477627212812394</v>
      </c>
      <c r="E61" s="53">
        <v>12.356218792812392</v>
      </c>
      <c r="F61" s="53">
        <v>16.121408420000002</v>
      </c>
      <c r="G61" s="53">
        <v>5.8</v>
      </c>
      <c r="H61" s="53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53">
        <v>5.8</v>
      </c>
      <c r="P61" s="42">
        <v>0</v>
      </c>
      <c r="Q61" s="42">
        <v>16.121408420000002</v>
      </c>
      <c r="R61" s="42">
        <v>0</v>
      </c>
      <c r="S61" s="9" t="s">
        <v>70</v>
      </c>
      <c r="T61" s="10" t="s">
        <v>536</v>
      </c>
      <c r="U61" s="48"/>
    </row>
    <row r="62" spans="1:21" ht="78.75" x14ac:dyDescent="0.25">
      <c r="A62" s="11" t="s">
        <v>153</v>
      </c>
      <c r="B62" s="12" t="s">
        <v>322</v>
      </c>
      <c r="C62" s="28" t="s">
        <v>323</v>
      </c>
      <c r="D62" s="53" t="s">
        <v>548</v>
      </c>
      <c r="E62" s="53">
        <v>0</v>
      </c>
      <c r="F62" s="53">
        <v>0</v>
      </c>
      <c r="G62" s="53" t="s">
        <v>70</v>
      </c>
      <c r="H62" s="53">
        <v>0</v>
      </c>
      <c r="I62" s="42" t="s">
        <v>70</v>
      </c>
      <c r="J62" s="42">
        <v>0</v>
      </c>
      <c r="K62" s="42" t="s">
        <v>70</v>
      </c>
      <c r="L62" s="42">
        <v>0</v>
      </c>
      <c r="M62" s="42" t="s">
        <v>70</v>
      </c>
      <c r="N62" s="42">
        <v>0</v>
      </c>
      <c r="O62" s="53" t="s">
        <v>70</v>
      </c>
      <c r="P62" s="42">
        <v>0</v>
      </c>
      <c r="Q62" s="42">
        <v>0</v>
      </c>
      <c r="R62" s="42" t="s">
        <v>70</v>
      </c>
      <c r="S62" s="9" t="s">
        <v>70</v>
      </c>
      <c r="T62" s="10" t="s">
        <v>71</v>
      </c>
    </row>
    <row r="63" spans="1:21" ht="94.5" x14ac:dyDescent="0.25">
      <c r="A63" s="11" t="s">
        <v>153</v>
      </c>
      <c r="B63" s="12" t="s">
        <v>324</v>
      </c>
      <c r="C63" s="28" t="s">
        <v>325</v>
      </c>
      <c r="D63" s="53">
        <v>94.010305360000018</v>
      </c>
      <c r="E63" s="53">
        <v>27.088112050000021</v>
      </c>
      <c r="F63" s="53">
        <v>66.922193309999997</v>
      </c>
      <c r="G63" s="53">
        <v>16.8910941206959</v>
      </c>
      <c r="H63" s="53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53">
        <v>16.8910941206959</v>
      </c>
      <c r="P63" s="42">
        <v>0</v>
      </c>
      <c r="Q63" s="42">
        <v>66.922193309999997</v>
      </c>
      <c r="R63" s="42">
        <v>0</v>
      </c>
      <c r="S63" s="9" t="s">
        <v>70</v>
      </c>
      <c r="T63" s="10" t="s">
        <v>536</v>
      </c>
      <c r="U63" s="48"/>
    </row>
    <row r="64" spans="1:21" ht="78.75" x14ac:dyDescent="0.25">
      <c r="A64" s="11" t="s">
        <v>153</v>
      </c>
      <c r="B64" s="12" t="s">
        <v>326</v>
      </c>
      <c r="C64" s="28" t="s">
        <v>327</v>
      </c>
      <c r="D64" s="53" t="s">
        <v>548</v>
      </c>
      <c r="E64" s="53">
        <v>0</v>
      </c>
      <c r="F64" s="53">
        <v>0</v>
      </c>
      <c r="G64" s="53" t="s">
        <v>70</v>
      </c>
      <c r="H64" s="53">
        <v>0</v>
      </c>
      <c r="I64" s="42" t="s">
        <v>70</v>
      </c>
      <c r="J64" s="42">
        <v>0</v>
      </c>
      <c r="K64" s="42" t="s">
        <v>70</v>
      </c>
      <c r="L64" s="42">
        <v>0</v>
      </c>
      <c r="M64" s="42" t="s">
        <v>70</v>
      </c>
      <c r="N64" s="42">
        <v>0</v>
      </c>
      <c r="O64" s="53" t="s">
        <v>70</v>
      </c>
      <c r="P64" s="42">
        <v>0</v>
      </c>
      <c r="Q64" s="42">
        <v>0</v>
      </c>
      <c r="R64" s="42" t="s">
        <v>70</v>
      </c>
      <c r="S64" s="9" t="s">
        <v>70</v>
      </c>
      <c r="T64" s="10" t="s">
        <v>71</v>
      </c>
    </row>
    <row r="65" spans="1:21" ht="63" x14ac:dyDescent="0.25">
      <c r="A65" s="11" t="s">
        <v>153</v>
      </c>
      <c r="B65" s="12" t="s">
        <v>328</v>
      </c>
      <c r="C65" s="28" t="s">
        <v>329</v>
      </c>
      <c r="D65" s="53">
        <v>0.73494212429117134</v>
      </c>
      <c r="E65" s="53">
        <v>4.2911713071802637E-9</v>
      </c>
      <c r="F65" s="53">
        <v>0.73494212000000003</v>
      </c>
      <c r="G65" s="53">
        <v>0.73494212429117134</v>
      </c>
      <c r="H65" s="53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53">
        <v>0.73494212429117134</v>
      </c>
      <c r="P65" s="42">
        <v>0</v>
      </c>
      <c r="Q65" s="42">
        <v>0.73494212000000003</v>
      </c>
      <c r="R65" s="42">
        <v>0</v>
      </c>
      <c r="S65" s="9" t="s">
        <v>70</v>
      </c>
      <c r="T65" s="10" t="s">
        <v>536</v>
      </c>
      <c r="U65" s="48"/>
    </row>
    <row r="66" spans="1:21" ht="78.75" x14ac:dyDescent="0.25">
      <c r="A66" s="11" t="s">
        <v>153</v>
      </c>
      <c r="B66" s="12" t="s">
        <v>330</v>
      </c>
      <c r="C66" s="28" t="s">
        <v>331</v>
      </c>
      <c r="D66" s="53" t="s">
        <v>548</v>
      </c>
      <c r="E66" s="53">
        <v>0</v>
      </c>
      <c r="F66" s="53">
        <v>0</v>
      </c>
      <c r="G66" s="53" t="s">
        <v>70</v>
      </c>
      <c r="H66" s="53">
        <v>0</v>
      </c>
      <c r="I66" s="42" t="s">
        <v>70</v>
      </c>
      <c r="J66" s="42">
        <v>0</v>
      </c>
      <c r="K66" s="42" t="s">
        <v>70</v>
      </c>
      <c r="L66" s="42">
        <v>0</v>
      </c>
      <c r="M66" s="42" t="s">
        <v>70</v>
      </c>
      <c r="N66" s="42">
        <v>0</v>
      </c>
      <c r="O66" s="53" t="s">
        <v>70</v>
      </c>
      <c r="P66" s="42">
        <v>0</v>
      </c>
      <c r="Q66" s="42">
        <v>0</v>
      </c>
      <c r="R66" s="42" t="s">
        <v>70</v>
      </c>
      <c r="S66" s="9" t="s">
        <v>70</v>
      </c>
      <c r="T66" s="10" t="s">
        <v>71</v>
      </c>
    </row>
    <row r="67" spans="1:21" ht="63" x14ac:dyDescent="0.25">
      <c r="A67" s="11" t="s">
        <v>153</v>
      </c>
      <c r="B67" s="12" t="s">
        <v>332</v>
      </c>
      <c r="C67" s="28" t="s">
        <v>333</v>
      </c>
      <c r="D67" s="53" t="s">
        <v>548</v>
      </c>
      <c r="E67" s="53">
        <v>0</v>
      </c>
      <c r="F67" s="53">
        <v>0</v>
      </c>
      <c r="G67" s="53" t="s">
        <v>70</v>
      </c>
      <c r="H67" s="53">
        <v>0</v>
      </c>
      <c r="I67" s="42" t="s">
        <v>70</v>
      </c>
      <c r="J67" s="42">
        <v>0</v>
      </c>
      <c r="K67" s="42" t="s">
        <v>70</v>
      </c>
      <c r="L67" s="42">
        <v>0</v>
      </c>
      <c r="M67" s="42" t="s">
        <v>70</v>
      </c>
      <c r="N67" s="42">
        <v>0</v>
      </c>
      <c r="O67" s="53" t="s">
        <v>70</v>
      </c>
      <c r="P67" s="42">
        <v>0</v>
      </c>
      <c r="Q67" s="42">
        <v>0</v>
      </c>
      <c r="R67" s="42" t="s">
        <v>70</v>
      </c>
      <c r="S67" s="9" t="s">
        <v>70</v>
      </c>
      <c r="T67" s="10" t="s">
        <v>71</v>
      </c>
    </row>
    <row r="68" spans="1:21" ht="47.25" x14ac:dyDescent="0.25">
      <c r="A68" s="11" t="s">
        <v>153</v>
      </c>
      <c r="B68" s="12" t="s">
        <v>334</v>
      </c>
      <c r="C68" s="28" t="s">
        <v>335</v>
      </c>
      <c r="D68" s="53">
        <v>0.55210813999999997</v>
      </c>
      <c r="E68" s="53">
        <v>0</v>
      </c>
      <c r="F68" s="53">
        <v>0.55210813999999997</v>
      </c>
      <c r="G68" s="53">
        <v>0</v>
      </c>
      <c r="H68" s="53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53">
        <v>0</v>
      </c>
      <c r="P68" s="42">
        <v>0</v>
      </c>
      <c r="Q68" s="42">
        <v>0.55210813999999997</v>
      </c>
      <c r="R68" s="42">
        <v>0</v>
      </c>
      <c r="S68" s="9" t="s">
        <v>70</v>
      </c>
      <c r="T68" s="32" t="s">
        <v>71</v>
      </c>
    </row>
    <row r="69" spans="1:21" ht="78.75" x14ac:dyDescent="0.25">
      <c r="A69" s="11" t="s">
        <v>153</v>
      </c>
      <c r="B69" s="12" t="s">
        <v>336</v>
      </c>
      <c r="C69" s="28" t="s">
        <v>337</v>
      </c>
      <c r="D69" s="53">
        <v>20.809345</v>
      </c>
      <c r="E69" s="53">
        <v>0</v>
      </c>
      <c r="F69" s="53">
        <v>20.809345</v>
      </c>
      <c r="G69" s="53">
        <v>0</v>
      </c>
      <c r="H69" s="53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53">
        <v>0</v>
      </c>
      <c r="P69" s="42">
        <v>0</v>
      </c>
      <c r="Q69" s="42">
        <v>20.809345</v>
      </c>
      <c r="R69" s="42">
        <v>0</v>
      </c>
      <c r="S69" s="9" t="s">
        <v>70</v>
      </c>
      <c r="T69" s="32" t="s">
        <v>71</v>
      </c>
    </row>
    <row r="70" spans="1:21" ht="78.75" x14ac:dyDescent="0.25">
      <c r="A70" s="11" t="s">
        <v>153</v>
      </c>
      <c r="B70" s="12" t="s">
        <v>338</v>
      </c>
      <c r="C70" s="28" t="s">
        <v>339</v>
      </c>
      <c r="D70" s="53">
        <v>68.090766948292298</v>
      </c>
      <c r="E70" s="53">
        <v>-1.7077042002711096E-9</v>
      </c>
      <c r="F70" s="53">
        <v>68.090766950000003</v>
      </c>
      <c r="G70" s="53">
        <v>0</v>
      </c>
      <c r="H70" s="53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53">
        <v>0</v>
      </c>
      <c r="P70" s="42">
        <v>0</v>
      </c>
      <c r="Q70" s="42">
        <v>68.090766950000003</v>
      </c>
      <c r="R70" s="42">
        <v>0</v>
      </c>
      <c r="S70" s="9" t="s">
        <v>70</v>
      </c>
      <c r="T70" s="32" t="s">
        <v>71</v>
      </c>
    </row>
    <row r="71" spans="1:21" ht="63" x14ac:dyDescent="0.25">
      <c r="A71" s="11" t="s">
        <v>153</v>
      </c>
      <c r="B71" s="12" t="s">
        <v>340</v>
      </c>
      <c r="C71" s="28" t="s">
        <v>341</v>
      </c>
      <c r="D71" s="53" t="s">
        <v>548</v>
      </c>
      <c r="E71" s="53">
        <v>0</v>
      </c>
      <c r="F71" s="53">
        <v>0</v>
      </c>
      <c r="G71" s="53" t="s">
        <v>70</v>
      </c>
      <c r="H71" s="53">
        <v>0</v>
      </c>
      <c r="I71" s="42" t="s">
        <v>70</v>
      </c>
      <c r="J71" s="42">
        <v>0</v>
      </c>
      <c r="K71" s="42" t="s">
        <v>70</v>
      </c>
      <c r="L71" s="42">
        <v>0</v>
      </c>
      <c r="M71" s="42" t="s">
        <v>70</v>
      </c>
      <c r="N71" s="42">
        <v>0</v>
      </c>
      <c r="O71" s="53" t="s">
        <v>70</v>
      </c>
      <c r="P71" s="42">
        <v>0</v>
      </c>
      <c r="Q71" s="42">
        <v>0</v>
      </c>
      <c r="R71" s="42" t="s">
        <v>70</v>
      </c>
      <c r="S71" s="9" t="s">
        <v>70</v>
      </c>
      <c r="T71" s="10" t="s">
        <v>71</v>
      </c>
    </row>
    <row r="72" spans="1:21" ht="31.5" x14ac:dyDescent="0.25">
      <c r="A72" s="11" t="s">
        <v>153</v>
      </c>
      <c r="B72" s="12" t="s">
        <v>342</v>
      </c>
      <c r="C72" s="28" t="s">
        <v>343</v>
      </c>
      <c r="D72" s="53">
        <v>1.81593E-2</v>
      </c>
      <c r="E72" s="53">
        <v>0</v>
      </c>
      <c r="F72" s="53">
        <v>1.81593E-2</v>
      </c>
      <c r="G72" s="53" t="s">
        <v>70</v>
      </c>
      <c r="H72" s="53">
        <v>0</v>
      </c>
      <c r="I72" s="42" t="s">
        <v>70</v>
      </c>
      <c r="J72" s="42">
        <v>0</v>
      </c>
      <c r="K72" s="42" t="s">
        <v>70</v>
      </c>
      <c r="L72" s="42">
        <v>0</v>
      </c>
      <c r="M72" s="42" t="s">
        <v>70</v>
      </c>
      <c r="N72" s="42">
        <v>0</v>
      </c>
      <c r="O72" s="53" t="s">
        <v>70</v>
      </c>
      <c r="P72" s="42">
        <v>0</v>
      </c>
      <c r="Q72" s="42">
        <v>1.81593E-2</v>
      </c>
      <c r="R72" s="42" t="s">
        <v>70</v>
      </c>
      <c r="S72" s="9" t="s">
        <v>70</v>
      </c>
      <c r="T72" s="10" t="s">
        <v>71</v>
      </c>
    </row>
    <row r="73" spans="1:21" ht="94.5" x14ac:dyDescent="0.25">
      <c r="A73" s="11" t="s">
        <v>153</v>
      </c>
      <c r="B73" s="12" t="s">
        <v>344</v>
      </c>
      <c r="C73" s="11" t="s">
        <v>345</v>
      </c>
      <c r="D73" s="53">
        <v>62.115130762448402</v>
      </c>
      <c r="E73" s="53">
        <v>2.4484023697368684E-9</v>
      </c>
      <c r="F73" s="53">
        <v>62.11513076</v>
      </c>
      <c r="G73" s="53">
        <v>60.915130762448399</v>
      </c>
      <c r="H73" s="53">
        <v>2.9067615</v>
      </c>
      <c r="I73" s="42">
        <v>0</v>
      </c>
      <c r="J73" s="42">
        <v>2.9067615</v>
      </c>
      <c r="K73" s="42">
        <v>0</v>
      </c>
      <c r="L73" s="42">
        <v>0</v>
      </c>
      <c r="M73" s="42">
        <v>60.915130762448399</v>
      </c>
      <c r="N73" s="42">
        <v>0</v>
      </c>
      <c r="O73" s="53">
        <v>0</v>
      </c>
      <c r="P73" s="42">
        <v>0</v>
      </c>
      <c r="Q73" s="42">
        <v>59.208369259999998</v>
      </c>
      <c r="R73" s="42">
        <v>2.9067615</v>
      </c>
      <c r="S73" s="9" t="s">
        <v>70</v>
      </c>
      <c r="T73" s="32" t="s">
        <v>539</v>
      </c>
    </row>
    <row r="74" spans="1:21" ht="94.5" x14ac:dyDescent="0.25">
      <c r="A74" s="11" t="s">
        <v>153</v>
      </c>
      <c r="B74" s="12" t="s">
        <v>346</v>
      </c>
      <c r="C74" s="28" t="s">
        <v>347</v>
      </c>
      <c r="D74" s="53">
        <v>11.610742829399999</v>
      </c>
      <c r="E74" s="53">
        <v>-6.000000496442226E-10</v>
      </c>
      <c r="F74" s="53">
        <v>11.61074283</v>
      </c>
      <c r="G74" s="53">
        <v>11.361034503689833</v>
      </c>
      <c r="H74" s="53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53">
        <v>11.361034503689833</v>
      </c>
      <c r="P74" s="42">
        <v>0</v>
      </c>
      <c r="Q74" s="42">
        <v>11.61074283</v>
      </c>
      <c r="R74" s="42">
        <v>0</v>
      </c>
      <c r="S74" s="9" t="s">
        <v>70</v>
      </c>
      <c r="T74" s="10" t="s">
        <v>536</v>
      </c>
      <c r="U74" s="48"/>
    </row>
    <row r="75" spans="1:21" ht="110.25" x14ac:dyDescent="0.25">
      <c r="A75" s="11" t="s">
        <v>153</v>
      </c>
      <c r="B75" s="12" t="s">
        <v>348</v>
      </c>
      <c r="C75" s="11" t="s">
        <v>349</v>
      </c>
      <c r="D75" s="53">
        <v>43.337978770167894</v>
      </c>
      <c r="E75" s="53">
        <v>1.6789414303275407E-10</v>
      </c>
      <c r="F75" s="53">
        <v>43.337978769999999</v>
      </c>
      <c r="G75" s="53">
        <v>0</v>
      </c>
      <c r="H75" s="53">
        <v>1.91275511</v>
      </c>
      <c r="I75" s="42">
        <v>0</v>
      </c>
      <c r="J75" s="42">
        <v>1.91275511</v>
      </c>
      <c r="K75" s="42">
        <v>0</v>
      </c>
      <c r="L75" s="42">
        <v>0</v>
      </c>
      <c r="M75" s="42">
        <v>0</v>
      </c>
      <c r="N75" s="42">
        <v>0</v>
      </c>
      <c r="O75" s="53">
        <v>0</v>
      </c>
      <c r="P75" s="42">
        <v>0</v>
      </c>
      <c r="Q75" s="42">
        <v>41.42522366</v>
      </c>
      <c r="R75" s="42">
        <v>1.91275511</v>
      </c>
      <c r="S75" s="9" t="s">
        <v>70</v>
      </c>
      <c r="T75" s="32" t="s">
        <v>539</v>
      </c>
    </row>
    <row r="76" spans="1:21" ht="47.25" x14ac:dyDescent="0.25">
      <c r="A76" s="11" t="s">
        <v>153</v>
      </c>
      <c r="B76" s="12" t="s">
        <v>350</v>
      </c>
      <c r="C76" s="28" t="s">
        <v>113</v>
      </c>
      <c r="D76" s="53" t="s">
        <v>548</v>
      </c>
      <c r="E76" s="53">
        <v>0</v>
      </c>
      <c r="F76" s="53">
        <v>0</v>
      </c>
      <c r="G76" s="53" t="s">
        <v>70</v>
      </c>
      <c r="H76" s="53">
        <v>0</v>
      </c>
      <c r="I76" s="42" t="s">
        <v>70</v>
      </c>
      <c r="J76" s="42">
        <v>0</v>
      </c>
      <c r="K76" s="42" t="s">
        <v>70</v>
      </c>
      <c r="L76" s="42">
        <v>0</v>
      </c>
      <c r="M76" s="42" t="s">
        <v>70</v>
      </c>
      <c r="N76" s="42">
        <v>0</v>
      </c>
      <c r="O76" s="53" t="s">
        <v>70</v>
      </c>
      <c r="P76" s="42">
        <v>0</v>
      </c>
      <c r="Q76" s="42">
        <v>0</v>
      </c>
      <c r="R76" s="42" t="s">
        <v>70</v>
      </c>
      <c r="S76" s="9" t="s">
        <v>70</v>
      </c>
      <c r="T76" s="32" t="s">
        <v>71</v>
      </c>
    </row>
    <row r="77" spans="1:21" ht="47.25" x14ac:dyDescent="0.25">
      <c r="A77" s="11" t="s">
        <v>153</v>
      </c>
      <c r="B77" s="12" t="s">
        <v>351</v>
      </c>
      <c r="C77" s="28" t="s">
        <v>114</v>
      </c>
      <c r="D77" s="53" t="s">
        <v>548</v>
      </c>
      <c r="E77" s="53">
        <v>0</v>
      </c>
      <c r="F77" s="53">
        <v>0</v>
      </c>
      <c r="G77" s="53" t="s">
        <v>70</v>
      </c>
      <c r="H77" s="53">
        <v>0</v>
      </c>
      <c r="I77" s="42" t="s">
        <v>70</v>
      </c>
      <c r="J77" s="42">
        <v>0</v>
      </c>
      <c r="K77" s="42" t="s">
        <v>70</v>
      </c>
      <c r="L77" s="42">
        <v>0</v>
      </c>
      <c r="M77" s="42" t="s">
        <v>70</v>
      </c>
      <c r="N77" s="42">
        <v>0</v>
      </c>
      <c r="O77" s="53" t="s">
        <v>70</v>
      </c>
      <c r="P77" s="42">
        <v>0</v>
      </c>
      <c r="Q77" s="42">
        <v>0</v>
      </c>
      <c r="R77" s="42" t="s">
        <v>70</v>
      </c>
      <c r="S77" s="9" t="s">
        <v>70</v>
      </c>
      <c r="T77" s="32" t="s">
        <v>71</v>
      </c>
    </row>
    <row r="78" spans="1:21" ht="47.25" x14ac:dyDescent="0.25">
      <c r="A78" s="11" t="s">
        <v>153</v>
      </c>
      <c r="B78" s="12" t="s">
        <v>352</v>
      </c>
      <c r="C78" s="28" t="s">
        <v>115</v>
      </c>
      <c r="D78" s="53" t="s">
        <v>548</v>
      </c>
      <c r="E78" s="53">
        <v>0</v>
      </c>
      <c r="F78" s="53">
        <v>0</v>
      </c>
      <c r="G78" s="53" t="s">
        <v>70</v>
      </c>
      <c r="H78" s="53">
        <v>0</v>
      </c>
      <c r="I78" s="42" t="s">
        <v>70</v>
      </c>
      <c r="J78" s="42">
        <v>0</v>
      </c>
      <c r="K78" s="42" t="s">
        <v>70</v>
      </c>
      <c r="L78" s="42">
        <v>0</v>
      </c>
      <c r="M78" s="42" t="s">
        <v>70</v>
      </c>
      <c r="N78" s="42">
        <v>0</v>
      </c>
      <c r="O78" s="53" t="s">
        <v>70</v>
      </c>
      <c r="P78" s="42">
        <v>0</v>
      </c>
      <c r="Q78" s="42">
        <v>0</v>
      </c>
      <c r="R78" s="42" t="s">
        <v>70</v>
      </c>
      <c r="S78" s="9" t="s">
        <v>70</v>
      </c>
      <c r="T78" s="32" t="s">
        <v>71</v>
      </c>
    </row>
    <row r="79" spans="1:21" ht="110.25" x14ac:dyDescent="0.25">
      <c r="A79" s="11" t="s">
        <v>153</v>
      </c>
      <c r="B79" s="12" t="s">
        <v>353</v>
      </c>
      <c r="C79" s="28" t="s">
        <v>354</v>
      </c>
      <c r="D79" s="53">
        <v>23.157850809999999</v>
      </c>
      <c r="E79" s="53">
        <v>0</v>
      </c>
      <c r="F79" s="53">
        <v>23.157850809999999</v>
      </c>
      <c r="G79" s="53">
        <v>0</v>
      </c>
      <c r="H79" s="53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53">
        <v>0</v>
      </c>
      <c r="P79" s="42">
        <v>0</v>
      </c>
      <c r="Q79" s="42">
        <v>23.157850809999999</v>
      </c>
      <c r="R79" s="42">
        <v>0</v>
      </c>
      <c r="S79" s="9" t="s">
        <v>70</v>
      </c>
      <c r="T79" s="32" t="s">
        <v>71</v>
      </c>
    </row>
    <row r="80" spans="1:21" ht="78.75" x14ac:dyDescent="0.25">
      <c r="A80" s="11" t="s">
        <v>153</v>
      </c>
      <c r="B80" s="12" t="s">
        <v>355</v>
      </c>
      <c r="C80" s="28" t="s">
        <v>356</v>
      </c>
      <c r="D80" s="53">
        <v>0.89109400000000005</v>
      </c>
      <c r="E80" s="53">
        <v>0</v>
      </c>
      <c r="F80" s="53">
        <v>0.89109400000000005</v>
      </c>
      <c r="G80" s="53" t="s">
        <v>70</v>
      </c>
      <c r="H80" s="53">
        <v>0.17110901000000001</v>
      </c>
      <c r="I80" s="42" t="s">
        <v>70</v>
      </c>
      <c r="J80" s="42">
        <v>0.17110901000000001</v>
      </c>
      <c r="K80" s="42" t="s">
        <v>70</v>
      </c>
      <c r="L80" s="42">
        <v>0</v>
      </c>
      <c r="M80" s="42" t="s">
        <v>70</v>
      </c>
      <c r="N80" s="42">
        <v>0</v>
      </c>
      <c r="O80" s="53" t="s">
        <v>70</v>
      </c>
      <c r="P80" s="42">
        <v>0</v>
      </c>
      <c r="Q80" s="42">
        <v>0.71998499000000005</v>
      </c>
      <c r="R80" s="42" t="s">
        <v>70</v>
      </c>
      <c r="S80" s="9" t="s">
        <v>70</v>
      </c>
      <c r="T80" s="32" t="s">
        <v>540</v>
      </c>
    </row>
    <row r="81" spans="1:20" ht="63" x14ac:dyDescent="0.25">
      <c r="A81" s="11" t="s">
        <v>153</v>
      </c>
      <c r="B81" s="12" t="s">
        <v>357</v>
      </c>
      <c r="C81" s="28" t="s">
        <v>358</v>
      </c>
      <c r="D81" s="53">
        <v>13.552757667833303</v>
      </c>
      <c r="E81" s="53">
        <v>-2.1666970440037403E-9</v>
      </c>
      <c r="F81" s="53">
        <v>13.55275767</v>
      </c>
      <c r="G81" s="53">
        <v>13.552757667833303</v>
      </c>
      <c r="H81" s="53">
        <v>0</v>
      </c>
      <c r="I81" s="42">
        <v>0</v>
      </c>
      <c r="J81" s="42">
        <v>0</v>
      </c>
      <c r="K81" s="42">
        <v>13.552757667833303</v>
      </c>
      <c r="L81" s="42">
        <v>0</v>
      </c>
      <c r="M81" s="42">
        <v>0</v>
      </c>
      <c r="N81" s="42">
        <v>0</v>
      </c>
      <c r="O81" s="53">
        <v>0</v>
      </c>
      <c r="P81" s="42">
        <v>0</v>
      </c>
      <c r="Q81" s="42">
        <v>13.55275767</v>
      </c>
      <c r="R81" s="42">
        <v>0</v>
      </c>
      <c r="S81" s="9" t="s">
        <v>70</v>
      </c>
      <c r="T81" s="32" t="s">
        <v>541</v>
      </c>
    </row>
    <row r="82" spans="1:20" ht="78.75" x14ac:dyDescent="0.25">
      <c r="A82" s="11" t="s">
        <v>153</v>
      </c>
      <c r="B82" s="12" t="s">
        <v>359</v>
      </c>
      <c r="C82" s="28" t="s">
        <v>360</v>
      </c>
      <c r="D82" s="53">
        <v>3.0498127587258419</v>
      </c>
      <c r="E82" s="53">
        <v>-1.2741581123520973E-9</v>
      </c>
      <c r="F82" s="53">
        <v>3.04981276</v>
      </c>
      <c r="G82" s="53">
        <v>0</v>
      </c>
      <c r="H82" s="53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53">
        <v>0</v>
      </c>
      <c r="P82" s="42">
        <v>0</v>
      </c>
      <c r="Q82" s="42">
        <v>3.04981276</v>
      </c>
      <c r="R82" s="42">
        <v>0</v>
      </c>
      <c r="S82" s="9" t="s">
        <v>70</v>
      </c>
      <c r="T82" s="32" t="s">
        <v>71</v>
      </c>
    </row>
    <row r="83" spans="1:20" ht="63" x14ac:dyDescent="0.25">
      <c r="A83" s="11" t="s">
        <v>153</v>
      </c>
      <c r="B83" s="12" t="s">
        <v>361</v>
      </c>
      <c r="C83" s="28" t="s">
        <v>362</v>
      </c>
      <c r="D83" s="53">
        <v>2.9587426954794052</v>
      </c>
      <c r="E83" s="53">
        <v>-4.5205950094384661E-9</v>
      </c>
      <c r="F83" s="53">
        <v>2.9587427000000002</v>
      </c>
      <c r="G83" s="53">
        <v>0</v>
      </c>
      <c r="H83" s="53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53">
        <v>0</v>
      </c>
      <c r="P83" s="42">
        <v>0</v>
      </c>
      <c r="Q83" s="42">
        <v>2.9587427000000002</v>
      </c>
      <c r="R83" s="42">
        <v>0</v>
      </c>
      <c r="S83" s="9" t="s">
        <v>70</v>
      </c>
      <c r="T83" s="32" t="s">
        <v>71</v>
      </c>
    </row>
    <row r="84" spans="1:20" ht="63" x14ac:dyDescent="0.25">
      <c r="A84" s="11" t="s">
        <v>153</v>
      </c>
      <c r="B84" s="12" t="s">
        <v>363</v>
      </c>
      <c r="C84" s="28" t="s">
        <v>364</v>
      </c>
      <c r="D84" s="53">
        <v>0.96400804053229505</v>
      </c>
      <c r="E84" s="53">
        <v>5.3229509688890175E-10</v>
      </c>
      <c r="F84" s="53">
        <v>0.96400803999999995</v>
      </c>
      <c r="G84" s="53">
        <v>0</v>
      </c>
      <c r="H84" s="53">
        <v>0.54199936999999998</v>
      </c>
      <c r="I84" s="42">
        <v>0</v>
      </c>
      <c r="J84" s="42">
        <v>0.54199936999999998</v>
      </c>
      <c r="K84" s="42">
        <v>0</v>
      </c>
      <c r="L84" s="42">
        <v>0</v>
      </c>
      <c r="M84" s="42">
        <v>0</v>
      </c>
      <c r="N84" s="42">
        <v>0</v>
      </c>
      <c r="O84" s="53">
        <v>0</v>
      </c>
      <c r="P84" s="42">
        <v>0</v>
      </c>
      <c r="Q84" s="42">
        <v>0.42200866999999997</v>
      </c>
      <c r="R84" s="42">
        <v>0.54199936999999998</v>
      </c>
      <c r="S84" s="9" t="s">
        <v>70</v>
      </c>
      <c r="T84" s="32" t="s">
        <v>539</v>
      </c>
    </row>
    <row r="85" spans="1:20" ht="78.75" x14ac:dyDescent="0.25">
      <c r="A85" s="11" t="s">
        <v>153</v>
      </c>
      <c r="B85" s="12" t="s">
        <v>365</v>
      </c>
      <c r="C85" s="28" t="s">
        <v>366</v>
      </c>
      <c r="D85" s="53">
        <v>0.96400804053229505</v>
      </c>
      <c r="E85" s="53">
        <v>5.3229509688890175E-10</v>
      </c>
      <c r="F85" s="53">
        <v>0.96400803999999995</v>
      </c>
      <c r="G85" s="53">
        <v>0</v>
      </c>
      <c r="H85" s="53">
        <v>0.54199936999999998</v>
      </c>
      <c r="I85" s="42">
        <v>0</v>
      </c>
      <c r="J85" s="42">
        <v>0.54199936999999998</v>
      </c>
      <c r="K85" s="42">
        <v>0</v>
      </c>
      <c r="L85" s="42">
        <v>0</v>
      </c>
      <c r="M85" s="42">
        <v>0</v>
      </c>
      <c r="N85" s="42">
        <v>0</v>
      </c>
      <c r="O85" s="53">
        <v>0</v>
      </c>
      <c r="P85" s="42">
        <v>0</v>
      </c>
      <c r="Q85" s="42">
        <v>0.42200866999999997</v>
      </c>
      <c r="R85" s="42">
        <v>0.54199936999999998</v>
      </c>
      <c r="S85" s="9" t="s">
        <v>70</v>
      </c>
      <c r="T85" s="32" t="s">
        <v>539</v>
      </c>
    </row>
    <row r="86" spans="1:20" ht="78.75" x14ac:dyDescent="0.25">
      <c r="A86" s="11" t="s">
        <v>153</v>
      </c>
      <c r="B86" s="12" t="s">
        <v>367</v>
      </c>
      <c r="C86" s="28" t="s">
        <v>368</v>
      </c>
      <c r="D86" s="53">
        <v>2.2129302925339052</v>
      </c>
      <c r="E86" s="53">
        <v>2.5339050857553502E-9</v>
      </c>
      <c r="F86" s="53">
        <v>2.2129302900000001</v>
      </c>
      <c r="G86" s="53">
        <v>0</v>
      </c>
      <c r="H86" s="53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53">
        <v>0</v>
      </c>
      <c r="P86" s="42">
        <v>0</v>
      </c>
      <c r="Q86" s="42">
        <v>2.2129302900000001</v>
      </c>
      <c r="R86" s="42">
        <v>0</v>
      </c>
      <c r="S86" s="9" t="s">
        <v>70</v>
      </c>
      <c r="T86" s="32" t="s">
        <v>71</v>
      </c>
    </row>
    <row r="87" spans="1:20" ht="78.75" x14ac:dyDescent="0.25">
      <c r="A87" s="11" t="s">
        <v>153</v>
      </c>
      <c r="B87" s="12" t="s">
        <v>369</v>
      </c>
      <c r="C87" s="28" t="s">
        <v>370</v>
      </c>
      <c r="D87" s="53">
        <v>1.55781189434318</v>
      </c>
      <c r="E87" s="53">
        <v>4.3431800378357366E-9</v>
      </c>
      <c r="F87" s="53">
        <v>1.55781189</v>
      </c>
      <c r="G87" s="53">
        <v>0</v>
      </c>
      <c r="H87" s="53">
        <v>1.0026006199999999</v>
      </c>
      <c r="I87" s="42">
        <v>0</v>
      </c>
      <c r="J87" s="42">
        <v>1.0026006199999999</v>
      </c>
      <c r="K87" s="42">
        <v>0</v>
      </c>
      <c r="L87" s="42">
        <v>0</v>
      </c>
      <c r="M87" s="42">
        <v>0</v>
      </c>
      <c r="N87" s="42">
        <v>0</v>
      </c>
      <c r="O87" s="53">
        <v>0</v>
      </c>
      <c r="P87" s="42">
        <v>0</v>
      </c>
      <c r="Q87" s="42">
        <v>0.55521127000000003</v>
      </c>
      <c r="R87" s="42">
        <v>1.0026006199999999</v>
      </c>
      <c r="S87" s="9" t="s">
        <v>70</v>
      </c>
      <c r="T87" s="32" t="s">
        <v>539</v>
      </c>
    </row>
    <row r="88" spans="1:20" ht="63" x14ac:dyDescent="0.25">
      <c r="A88" s="11" t="s">
        <v>153</v>
      </c>
      <c r="B88" s="12" t="s">
        <v>371</v>
      </c>
      <c r="C88" s="28" t="s">
        <v>372</v>
      </c>
      <c r="D88" s="53">
        <v>0.90981825693240004</v>
      </c>
      <c r="E88" s="53">
        <v>-3.0675999518336994E-9</v>
      </c>
      <c r="F88" s="53">
        <v>0.90981825999999999</v>
      </c>
      <c r="G88" s="53">
        <v>0</v>
      </c>
      <c r="H88" s="53">
        <v>0.54199936999999998</v>
      </c>
      <c r="I88" s="42">
        <v>0</v>
      </c>
      <c r="J88" s="42">
        <v>0.54199936999999998</v>
      </c>
      <c r="K88" s="42">
        <v>0</v>
      </c>
      <c r="L88" s="42">
        <v>0</v>
      </c>
      <c r="M88" s="42">
        <v>0</v>
      </c>
      <c r="N88" s="42">
        <v>0</v>
      </c>
      <c r="O88" s="53">
        <v>0</v>
      </c>
      <c r="P88" s="42">
        <v>0</v>
      </c>
      <c r="Q88" s="42">
        <v>0.36781889000000001</v>
      </c>
      <c r="R88" s="42">
        <v>0.54199936999999998</v>
      </c>
      <c r="S88" s="9" t="s">
        <v>70</v>
      </c>
      <c r="T88" s="32" t="s">
        <v>539</v>
      </c>
    </row>
    <row r="89" spans="1:20" ht="63" x14ac:dyDescent="0.25">
      <c r="A89" s="11" t="s">
        <v>153</v>
      </c>
      <c r="B89" s="12" t="s">
        <v>373</v>
      </c>
      <c r="C89" s="28" t="s">
        <v>374</v>
      </c>
      <c r="D89" s="53">
        <v>0.84229392867507402</v>
      </c>
      <c r="E89" s="53">
        <v>-1.3249259467329466E-9</v>
      </c>
      <c r="F89" s="53">
        <v>0.84229392999999997</v>
      </c>
      <c r="G89" s="53">
        <v>0</v>
      </c>
      <c r="H89" s="53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53">
        <v>0</v>
      </c>
      <c r="P89" s="42">
        <v>0</v>
      </c>
      <c r="Q89" s="42">
        <v>0.84229392999999997</v>
      </c>
      <c r="R89" s="42">
        <v>0</v>
      </c>
      <c r="S89" s="9" t="s">
        <v>70</v>
      </c>
      <c r="T89" s="32" t="s">
        <v>71</v>
      </c>
    </row>
    <row r="90" spans="1:20" ht="47.25" x14ac:dyDescent="0.25">
      <c r="A90" s="11" t="s">
        <v>153</v>
      </c>
      <c r="B90" s="12" t="s">
        <v>375</v>
      </c>
      <c r="C90" s="28" t="s">
        <v>376</v>
      </c>
      <c r="D90" s="53">
        <v>0.82474814855272993</v>
      </c>
      <c r="E90" s="53">
        <v>-1.4472700815559847E-9</v>
      </c>
      <c r="F90" s="53">
        <v>0.82474815000000001</v>
      </c>
      <c r="G90" s="53">
        <v>0</v>
      </c>
      <c r="H90" s="53">
        <v>0.54199936999999998</v>
      </c>
      <c r="I90" s="42">
        <v>0</v>
      </c>
      <c r="J90" s="42">
        <v>0.54199936999999998</v>
      </c>
      <c r="K90" s="42">
        <v>0</v>
      </c>
      <c r="L90" s="42">
        <v>0</v>
      </c>
      <c r="M90" s="42">
        <v>0</v>
      </c>
      <c r="N90" s="42">
        <v>0</v>
      </c>
      <c r="O90" s="53">
        <v>0</v>
      </c>
      <c r="P90" s="42">
        <v>0</v>
      </c>
      <c r="Q90" s="42">
        <v>0.28274878000000003</v>
      </c>
      <c r="R90" s="42">
        <v>0.54199936999999998</v>
      </c>
      <c r="S90" s="9" t="s">
        <v>70</v>
      </c>
      <c r="T90" s="32" t="s">
        <v>539</v>
      </c>
    </row>
    <row r="91" spans="1:20" ht="78.75" x14ac:dyDescent="0.25">
      <c r="A91" s="11" t="s">
        <v>153</v>
      </c>
      <c r="B91" s="12" t="s">
        <v>377</v>
      </c>
      <c r="C91" s="28" t="s">
        <v>378</v>
      </c>
      <c r="D91" s="53">
        <v>13.12008254</v>
      </c>
      <c r="E91" s="53">
        <v>0</v>
      </c>
      <c r="F91" s="53">
        <v>13.12008254</v>
      </c>
      <c r="G91" s="53" t="s">
        <v>70</v>
      </c>
      <c r="H91" s="53">
        <v>1.4605618</v>
      </c>
      <c r="I91" s="42" t="s">
        <v>70</v>
      </c>
      <c r="J91" s="42">
        <v>1.4605618</v>
      </c>
      <c r="K91" s="42" t="s">
        <v>70</v>
      </c>
      <c r="L91" s="42">
        <v>0</v>
      </c>
      <c r="M91" s="42" t="s">
        <v>70</v>
      </c>
      <c r="N91" s="42">
        <v>0</v>
      </c>
      <c r="O91" s="53" t="s">
        <v>70</v>
      </c>
      <c r="P91" s="42">
        <v>0</v>
      </c>
      <c r="Q91" s="42">
        <v>11.65952074</v>
      </c>
      <c r="R91" s="42" t="s">
        <v>70</v>
      </c>
      <c r="S91" s="9" t="s">
        <v>70</v>
      </c>
      <c r="T91" s="32" t="s">
        <v>542</v>
      </c>
    </row>
    <row r="92" spans="1:20" ht="94.5" x14ac:dyDescent="0.25">
      <c r="A92" s="11" t="s">
        <v>153</v>
      </c>
      <c r="B92" s="12" t="s">
        <v>379</v>
      </c>
      <c r="C92" s="28" t="s">
        <v>380</v>
      </c>
      <c r="D92" s="53">
        <v>0.12738621999999999</v>
      </c>
      <c r="E92" s="53">
        <v>0</v>
      </c>
      <c r="F92" s="53">
        <v>0.12738621999999999</v>
      </c>
      <c r="G92" s="53" t="s">
        <v>70</v>
      </c>
      <c r="H92" s="53">
        <v>0.54199936000000004</v>
      </c>
      <c r="I92" s="42" t="s">
        <v>70</v>
      </c>
      <c r="J92" s="42">
        <v>0.54199936000000004</v>
      </c>
      <c r="K92" s="42" t="s">
        <v>70</v>
      </c>
      <c r="L92" s="42">
        <v>0</v>
      </c>
      <c r="M92" s="42" t="s">
        <v>70</v>
      </c>
      <c r="N92" s="42">
        <v>0</v>
      </c>
      <c r="O92" s="53" t="s">
        <v>70</v>
      </c>
      <c r="P92" s="42">
        <v>0</v>
      </c>
      <c r="Q92" s="42">
        <v>-0.41461314000000005</v>
      </c>
      <c r="R92" s="42" t="s">
        <v>70</v>
      </c>
      <c r="S92" s="9" t="s">
        <v>70</v>
      </c>
      <c r="T92" s="32" t="s">
        <v>539</v>
      </c>
    </row>
    <row r="93" spans="1:20" ht="78.75" x14ac:dyDescent="0.25">
      <c r="A93" s="11" t="s">
        <v>153</v>
      </c>
      <c r="B93" s="12" t="s">
        <v>381</v>
      </c>
      <c r="C93" s="11" t="s">
        <v>382</v>
      </c>
      <c r="D93" s="53">
        <v>1.12738622</v>
      </c>
      <c r="E93" s="53">
        <v>0</v>
      </c>
      <c r="F93" s="53">
        <v>1.12738622</v>
      </c>
      <c r="G93" s="53" t="s">
        <v>70</v>
      </c>
      <c r="H93" s="53">
        <v>5.53471E-3</v>
      </c>
      <c r="I93" s="42" t="s">
        <v>70</v>
      </c>
      <c r="J93" s="42">
        <v>5.53471E-3</v>
      </c>
      <c r="K93" s="42" t="s">
        <v>70</v>
      </c>
      <c r="L93" s="42">
        <v>0</v>
      </c>
      <c r="M93" s="42" t="s">
        <v>70</v>
      </c>
      <c r="N93" s="42">
        <v>0</v>
      </c>
      <c r="O93" s="53" t="s">
        <v>70</v>
      </c>
      <c r="P93" s="42">
        <v>0</v>
      </c>
      <c r="Q93" s="42">
        <v>1.1218515099999999</v>
      </c>
      <c r="R93" s="42" t="s">
        <v>70</v>
      </c>
      <c r="S93" s="9" t="s">
        <v>70</v>
      </c>
      <c r="T93" s="32" t="s">
        <v>543</v>
      </c>
    </row>
    <row r="94" spans="1:20" ht="31.5" x14ac:dyDescent="0.25">
      <c r="A94" s="19" t="s">
        <v>35</v>
      </c>
      <c r="B94" s="20" t="s">
        <v>157</v>
      </c>
      <c r="C94" s="29" t="s">
        <v>23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53">
        <v>0</v>
      </c>
      <c r="P94" s="42">
        <v>0</v>
      </c>
      <c r="Q94" s="42">
        <v>0</v>
      </c>
      <c r="R94" s="42">
        <v>0</v>
      </c>
      <c r="S94" s="9" t="s">
        <v>70</v>
      </c>
      <c r="T94" s="10" t="s">
        <v>71</v>
      </c>
    </row>
    <row r="95" spans="1:20" ht="47.25" x14ac:dyDescent="0.25">
      <c r="A95" s="7" t="s">
        <v>158</v>
      </c>
      <c r="B95" s="8" t="s">
        <v>40</v>
      </c>
      <c r="C95" s="28" t="s">
        <v>23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53">
        <v>0</v>
      </c>
      <c r="P95" s="42">
        <v>0</v>
      </c>
      <c r="Q95" s="42">
        <v>0</v>
      </c>
      <c r="R95" s="42">
        <v>0</v>
      </c>
      <c r="S95" s="9" t="s">
        <v>70</v>
      </c>
      <c r="T95" s="10" t="s">
        <v>71</v>
      </c>
    </row>
    <row r="96" spans="1:20" ht="31.5" x14ac:dyDescent="0.25">
      <c r="A96" s="7" t="s">
        <v>159</v>
      </c>
      <c r="B96" s="8" t="s">
        <v>160</v>
      </c>
      <c r="C96" s="28" t="s">
        <v>23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53">
        <v>0</v>
      </c>
      <c r="P96" s="42">
        <v>0</v>
      </c>
      <c r="Q96" s="42">
        <v>0</v>
      </c>
      <c r="R96" s="42">
        <v>0</v>
      </c>
      <c r="S96" s="9" t="s">
        <v>70</v>
      </c>
      <c r="T96" s="10" t="s">
        <v>71</v>
      </c>
    </row>
    <row r="97" spans="1:21" ht="31.5" x14ac:dyDescent="0.25">
      <c r="A97" s="19" t="s">
        <v>36</v>
      </c>
      <c r="B97" s="20" t="s">
        <v>43</v>
      </c>
      <c r="C97" s="29" t="s">
        <v>23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53">
        <v>0</v>
      </c>
      <c r="P97" s="42">
        <v>0</v>
      </c>
      <c r="Q97" s="42">
        <v>0</v>
      </c>
      <c r="R97" s="42">
        <v>0</v>
      </c>
      <c r="S97" s="9" t="s">
        <v>70</v>
      </c>
      <c r="T97" s="10" t="s">
        <v>71</v>
      </c>
    </row>
    <row r="98" spans="1:21" ht="31.5" x14ac:dyDescent="0.25">
      <c r="A98" s="7" t="s">
        <v>161</v>
      </c>
      <c r="B98" s="8" t="s">
        <v>162</v>
      </c>
      <c r="C98" s="28" t="s">
        <v>23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53">
        <v>0</v>
      </c>
      <c r="P98" s="42">
        <v>0</v>
      </c>
      <c r="Q98" s="42">
        <v>0</v>
      </c>
      <c r="R98" s="42">
        <v>0</v>
      </c>
      <c r="S98" s="9" t="s">
        <v>70</v>
      </c>
      <c r="T98" s="10" t="s">
        <v>71</v>
      </c>
    </row>
    <row r="99" spans="1:21" ht="78.75" x14ac:dyDescent="0.25">
      <c r="A99" s="7" t="s">
        <v>161</v>
      </c>
      <c r="B99" s="8" t="s">
        <v>163</v>
      </c>
      <c r="C99" s="28" t="s">
        <v>23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53">
        <v>0</v>
      </c>
      <c r="P99" s="42">
        <v>0</v>
      </c>
      <c r="Q99" s="42">
        <v>0</v>
      </c>
      <c r="R99" s="42">
        <v>0</v>
      </c>
      <c r="S99" s="9" t="s">
        <v>70</v>
      </c>
      <c r="T99" s="10" t="s">
        <v>71</v>
      </c>
    </row>
    <row r="100" spans="1:21" ht="63" x14ac:dyDescent="0.25">
      <c r="A100" s="7" t="s">
        <v>161</v>
      </c>
      <c r="B100" s="8" t="s">
        <v>164</v>
      </c>
      <c r="C100" s="28" t="s">
        <v>23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53">
        <v>0</v>
      </c>
      <c r="P100" s="42">
        <v>0</v>
      </c>
      <c r="Q100" s="42">
        <v>0</v>
      </c>
      <c r="R100" s="42">
        <v>0</v>
      </c>
      <c r="S100" s="9" t="s">
        <v>70</v>
      </c>
      <c r="T100" s="10" t="s">
        <v>71</v>
      </c>
    </row>
    <row r="101" spans="1:21" ht="63" x14ac:dyDescent="0.25">
      <c r="A101" s="7" t="s">
        <v>161</v>
      </c>
      <c r="B101" s="8" t="s">
        <v>46</v>
      </c>
      <c r="C101" s="28" t="s">
        <v>23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53">
        <v>0</v>
      </c>
      <c r="P101" s="42">
        <v>0</v>
      </c>
      <c r="Q101" s="42">
        <v>0</v>
      </c>
      <c r="R101" s="42">
        <v>0</v>
      </c>
      <c r="S101" s="9" t="s">
        <v>70</v>
      </c>
      <c r="T101" s="10" t="s">
        <v>71</v>
      </c>
    </row>
    <row r="102" spans="1:21" ht="31.5" x14ac:dyDescent="0.25">
      <c r="A102" s="7" t="s">
        <v>165</v>
      </c>
      <c r="B102" s="8" t="s">
        <v>162</v>
      </c>
      <c r="C102" s="28" t="s">
        <v>23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53">
        <v>0</v>
      </c>
      <c r="P102" s="42">
        <v>0</v>
      </c>
      <c r="Q102" s="42">
        <v>0</v>
      </c>
      <c r="R102" s="42">
        <v>0</v>
      </c>
      <c r="S102" s="9" t="s">
        <v>70</v>
      </c>
      <c r="T102" s="10" t="s">
        <v>71</v>
      </c>
    </row>
    <row r="103" spans="1:21" ht="78.75" x14ac:dyDescent="0.25">
      <c r="A103" s="7" t="s">
        <v>165</v>
      </c>
      <c r="B103" s="8" t="s">
        <v>163</v>
      </c>
      <c r="C103" s="28" t="s">
        <v>23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53">
        <v>0</v>
      </c>
      <c r="P103" s="42">
        <v>0</v>
      </c>
      <c r="Q103" s="42">
        <v>0</v>
      </c>
      <c r="R103" s="42">
        <v>0</v>
      </c>
      <c r="S103" s="9" t="s">
        <v>70</v>
      </c>
      <c r="T103" s="10" t="s">
        <v>71</v>
      </c>
    </row>
    <row r="104" spans="1:21" ht="63" x14ac:dyDescent="0.25">
      <c r="A104" s="7" t="s">
        <v>165</v>
      </c>
      <c r="B104" s="8" t="s">
        <v>164</v>
      </c>
      <c r="C104" s="28" t="s">
        <v>23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53">
        <v>0</v>
      </c>
      <c r="P104" s="42">
        <v>0</v>
      </c>
      <c r="Q104" s="42">
        <v>0</v>
      </c>
      <c r="R104" s="42">
        <v>0</v>
      </c>
      <c r="S104" s="9" t="s">
        <v>70</v>
      </c>
      <c r="T104" s="10" t="s">
        <v>71</v>
      </c>
    </row>
    <row r="105" spans="1:21" ht="63" x14ac:dyDescent="0.25">
      <c r="A105" s="7" t="s">
        <v>165</v>
      </c>
      <c r="B105" s="8" t="s">
        <v>46</v>
      </c>
      <c r="C105" s="28" t="s">
        <v>23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53">
        <v>0</v>
      </c>
      <c r="P105" s="42">
        <v>0</v>
      </c>
      <c r="Q105" s="42">
        <v>0</v>
      </c>
      <c r="R105" s="42">
        <v>0</v>
      </c>
      <c r="S105" s="9" t="s">
        <v>70</v>
      </c>
      <c r="T105" s="10" t="s">
        <v>71</v>
      </c>
    </row>
    <row r="106" spans="1:21" ht="63" x14ac:dyDescent="0.25">
      <c r="A106" s="19" t="s">
        <v>166</v>
      </c>
      <c r="B106" s="20" t="s">
        <v>49</v>
      </c>
      <c r="C106" s="29" t="s">
        <v>23</v>
      </c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53">
        <v>0</v>
      </c>
      <c r="P106" s="42">
        <v>0</v>
      </c>
      <c r="Q106" s="42">
        <v>0</v>
      </c>
      <c r="R106" s="42">
        <v>0</v>
      </c>
      <c r="S106" s="9" t="s">
        <v>70</v>
      </c>
      <c r="T106" s="10" t="s">
        <v>71</v>
      </c>
    </row>
    <row r="107" spans="1:21" ht="47.25" x14ac:dyDescent="0.25">
      <c r="A107" s="7" t="s">
        <v>167</v>
      </c>
      <c r="B107" s="8" t="s">
        <v>168</v>
      </c>
      <c r="C107" s="28" t="s">
        <v>23</v>
      </c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53">
        <v>0</v>
      </c>
      <c r="P107" s="42">
        <v>0</v>
      </c>
      <c r="Q107" s="42">
        <v>0</v>
      </c>
      <c r="R107" s="42">
        <v>0</v>
      </c>
      <c r="S107" s="9" t="s">
        <v>70</v>
      </c>
      <c r="T107" s="10" t="s">
        <v>71</v>
      </c>
    </row>
    <row r="108" spans="1:21" ht="63" x14ac:dyDescent="0.25">
      <c r="A108" s="7" t="s">
        <v>169</v>
      </c>
      <c r="B108" s="8" t="s">
        <v>170</v>
      </c>
      <c r="C108" s="28" t="s">
        <v>23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54">
        <v>0</v>
      </c>
      <c r="P108" s="43">
        <v>0</v>
      </c>
      <c r="Q108" s="43">
        <v>0</v>
      </c>
      <c r="R108" s="43">
        <v>0</v>
      </c>
      <c r="S108" s="30" t="s">
        <v>70</v>
      </c>
      <c r="T108" s="31" t="s">
        <v>71</v>
      </c>
    </row>
    <row r="109" spans="1:21" ht="31.5" x14ac:dyDescent="0.25">
      <c r="A109" s="19" t="s">
        <v>38</v>
      </c>
      <c r="B109" s="20" t="s">
        <v>50</v>
      </c>
      <c r="C109" s="29" t="s">
        <v>23</v>
      </c>
      <c r="D109" s="53">
        <v>909.80757694566751</v>
      </c>
      <c r="E109" s="53">
        <v>6.2793974456674029</v>
      </c>
      <c r="F109" s="53">
        <v>903.52817950000019</v>
      </c>
      <c r="G109" s="53">
        <v>160.47430502230048</v>
      </c>
      <c r="H109" s="53">
        <v>3.9734442899999998</v>
      </c>
      <c r="I109" s="42">
        <v>0</v>
      </c>
      <c r="J109" s="42">
        <v>3.9734442899999998</v>
      </c>
      <c r="K109" s="42">
        <v>19.446395493831595</v>
      </c>
      <c r="L109" s="42">
        <v>0</v>
      </c>
      <c r="M109" s="42">
        <v>19.446395493831595</v>
      </c>
      <c r="N109" s="42">
        <v>0</v>
      </c>
      <c r="O109" s="53">
        <v>121.58151403463729</v>
      </c>
      <c r="P109" s="42">
        <v>0</v>
      </c>
      <c r="Q109" s="42">
        <v>899.55473521000022</v>
      </c>
      <c r="R109" s="42">
        <v>3.9734442899999998</v>
      </c>
      <c r="S109" s="9" t="s">
        <v>70</v>
      </c>
      <c r="T109" s="10" t="s">
        <v>547</v>
      </c>
      <c r="U109" s="48"/>
    </row>
    <row r="110" spans="1:21" ht="47.25" x14ac:dyDescent="0.25">
      <c r="A110" s="19" t="s">
        <v>39</v>
      </c>
      <c r="B110" s="20" t="s">
        <v>171</v>
      </c>
      <c r="C110" s="29" t="s">
        <v>23</v>
      </c>
      <c r="D110" s="53">
        <v>41.47217134480946</v>
      </c>
      <c r="E110" s="53">
        <v>4.809462106347695E-9</v>
      </c>
      <c r="F110" s="53">
        <v>41.472171340000003</v>
      </c>
      <c r="G110" s="53">
        <v>0</v>
      </c>
      <c r="H110" s="53">
        <v>2.8583135999999998</v>
      </c>
      <c r="I110" s="42">
        <v>0</v>
      </c>
      <c r="J110" s="42">
        <v>2.8583135999999998</v>
      </c>
      <c r="K110" s="42">
        <v>0</v>
      </c>
      <c r="L110" s="42">
        <v>0</v>
      </c>
      <c r="M110" s="42">
        <v>0</v>
      </c>
      <c r="N110" s="42">
        <v>0</v>
      </c>
      <c r="O110" s="53">
        <v>0</v>
      </c>
      <c r="P110" s="42">
        <v>0</v>
      </c>
      <c r="Q110" s="42">
        <v>38.61385774</v>
      </c>
      <c r="R110" s="42">
        <v>2.8583135999999998</v>
      </c>
      <c r="S110" s="9" t="s">
        <v>70</v>
      </c>
      <c r="T110" s="10" t="s">
        <v>547</v>
      </c>
    </row>
    <row r="111" spans="1:21" ht="31.5" x14ac:dyDescent="0.25">
      <c r="A111" s="7" t="s">
        <v>172</v>
      </c>
      <c r="B111" s="8" t="s">
        <v>173</v>
      </c>
      <c r="C111" s="28" t="s">
        <v>23</v>
      </c>
      <c r="D111" s="53">
        <v>19.453204051701455</v>
      </c>
      <c r="E111" s="53">
        <v>1.7014522568636892E-9</v>
      </c>
      <c r="F111" s="53">
        <v>19.453204050000007</v>
      </c>
      <c r="G111" s="53">
        <v>0</v>
      </c>
      <c r="H111" s="53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53">
        <v>0</v>
      </c>
      <c r="P111" s="42">
        <v>0</v>
      </c>
      <c r="Q111" s="42">
        <v>19.453204050000007</v>
      </c>
      <c r="R111" s="42">
        <v>0</v>
      </c>
      <c r="S111" s="9" t="s">
        <v>70</v>
      </c>
      <c r="T111" s="10" t="s">
        <v>71</v>
      </c>
    </row>
    <row r="112" spans="1:21" ht="31.5" x14ac:dyDescent="0.25">
      <c r="A112" s="7" t="s">
        <v>172</v>
      </c>
      <c r="B112" s="8" t="s">
        <v>383</v>
      </c>
      <c r="C112" s="28" t="s">
        <v>384</v>
      </c>
      <c r="D112" s="53">
        <v>3.8883102559366343</v>
      </c>
      <c r="E112" s="53">
        <v>-4.06336564395815E-9</v>
      </c>
      <c r="F112" s="53">
        <v>3.8883102599999999</v>
      </c>
      <c r="G112" s="53">
        <v>0</v>
      </c>
      <c r="H112" s="53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53">
        <v>0</v>
      </c>
      <c r="P112" s="42">
        <v>0</v>
      </c>
      <c r="Q112" s="42">
        <v>3.8883102599999999</v>
      </c>
      <c r="R112" s="42">
        <v>0</v>
      </c>
      <c r="S112" s="9" t="s">
        <v>70</v>
      </c>
      <c r="T112" s="10" t="s">
        <v>71</v>
      </c>
    </row>
    <row r="113" spans="1:20" ht="31.5" x14ac:dyDescent="0.25">
      <c r="A113" s="7" t="s">
        <v>172</v>
      </c>
      <c r="B113" s="8" t="s">
        <v>385</v>
      </c>
      <c r="C113" s="28" t="s">
        <v>386</v>
      </c>
      <c r="D113" s="53">
        <v>3.8883102559366343</v>
      </c>
      <c r="E113" s="53">
        <v>-4.06336564395815E-9</v>
      </c>
      <c r="F113" s="53">
        <v>3.8883102599999999</v>
      </c>
      <c r="G113" s="53">
        <v>0</v>
      </c>
      <c r="H113" s="53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53">
        <v>0</v>
      </c>
      <c r="P113" s="42">
        <v>0</v>
      </c>
      <c r="Q113" s="42">
        <v>3.8883102599999999</v>
      </c>
      <c r="R113" s="42">
        <v>0</v>
      </c>
      <c r="S113" s="9" t="s">
        <v>70</v>
      </c>
      <c r="T113" s="10" t="s">
        <v>71</v>
      </c>
    </row>
    <row r="114" spans="1:20" ht="31.5" x14ac:dyDescent="0.25">
      <c r="A114" s="7" t="s">
        <v>172</v>
      </c>
      <c r="B114" s="8" t="s">
        <v>387</v>
      </c>
      <c r="C114" s="28" t="s">
        <v>388</v>
      </c>
      <c r="D114" s="53">
        <v>0.47756606748682984</v>
      </c>
      <c r="E114" s="53">
        <v>-2.5131701719693922E-9</v>
      </c>
      <c r="F114" s="53">
        <v>0.47756607000000001</v>
      </c>
      <c r="G114" s="53">
        <v>0</v>
      </c>
      <c r="H114" s="53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53">
        <v>0</v>
      </c>
      <c r="P114" s="42">
        <v>0</v>
      </c>
      <c r="Q114" s="42">
        <v>0.47756607000000001</v>
      </c>
      <c r="R114" s="42">
        <v>0</v>
      </c>
      <c r="S114" s="9" t="s">
        <v>70</v>
      </c>
      <c r="T114" s="10" t="s">
        <v>71</v>
      </c>
    </row>
    <row r="115" spans="1:20" ht="31.5" x14ac:dyDescent="0.25">
      <c r="A115" s="7" t="s">
        <v>172</v>
      </c>
      <c r="B115" s="8" t="s">
        <v>389</v>
      </c>
      <c r="C115" s="28" t="s">
        <v>390</v>
      </c>
      <c r="D115" s="53">
        <v>0.71866833548503717</v>
      </c>
      <c r="E115" s="53">
        <v>-4.5149628480345427E-9</v>
      </c>
      <c r="F115" s="53">
        <v>0.71866834000000002</v>
      </c>
      <c r="G115" s="53">
        <v>0</v>
      </c>
      <c r="H115" s="53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53">
        <v>0</v>
      </c>
      <c r="P115" s="42">
        <v>0</v>
      </c>
      <c r="Q115" s="42">
        <v>0.71866834000000002</v>
      </c>
      <c r="R115" s="42">
        <v>0</v>
      </c>
      <c r="S115" s="9" t="s">
        <v>70</v>
      </c>
      <c r="T115" s="10" t="s">
        <v>71</v>
      </c>
    </row>
    <row r="116" spans="1:20" ht="31.5" x14ac:dyDescent="0.25">
      <c r="A116" s="7" t="s">
        <v>172</v>
      </c>
      <c r="B116" s="8" t="s">
        <v>391</v>
      </c>
      <c r="C116" s="28" t="s">
        <v>392</v>
      </c>
      <c r="D116" s="53">
        <v>0.71866833548503717</v>
      </c>
      <c r="E116" s="53">
        <v>-4.5149628480345427E-9</v>
      </c>
      <c r="F116" s="53">
        <v>0.71866834000000002</v>
      </c>
      <c r="G116" s="53">
        <v>0</v>
      </c>
      <c r="H116" s="53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53">
        <v>0</v>
      </c>
      <c r="P116" s="42">
        <v>0</v>
      </c>
      <c r="Q116" s="42">
        <v>0.71866834000000002</v>
      </c>
      <c r="R116" s="42">
        <v>0</v>
      </c>
      <c r="S116" s="9" t="s">
        <v>70</v>
      </c>
      <c r="T116" s="10" t="s">
        <v>71</v>
      </c>
    </row>
    <row r="117" spans="1:20" ht="31.5" x14ac:dyDescent="0.25">
      <c r="A117" s="7" t="s">
        <v>172</v>
      </c>
      <c r="B117" s="8" t="s">
        <v>393</v>
      </c>
      <c r="C117" s="28" t="s">
        <v>394</v>
      </c>
      <c r="D117" s="53">
        <v>0.88977625380861025</v>
      </c>
      <c r="E117" s="53">
        <v>3.8086102049916803E-9</v>
      </c>
      <c r="F117" s="53">
        <v>0.88977625000000005</v>
      </c>
      <c r="G117" s="53">
        <v>0</v>
      </c>
      <c r="H117" s="53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53">
        <v>0</v>
      </c>
      <c r="P117" s="42">
        <v>0</v>
      </c>
      <c r="Q117" s="42">
        <v>0.88977625000000005</v>
      </c>
      <c r="R117" s="42">
        <v>0</v>
      </c>
      <c r="S117" s="9" t="s">
        <v>70</v>
      </c>
      <c r="T117" s="10" t="s">
        <v>71</v>
      </c>
    </row>
    <row r="118" spans="1:20" ht="31.5" x14ac:dyDescent="0.25">
      <c r="A118" s="7" t="s">
        <v>172</v>
      </c>
      <c r="B118" s="8" t="s">
        <v>395</v>
      </c>
      <c r="C118" s="28" t="s">
        <v>396</v>
      </c>
      <c r="D118" s="53">
        <v>0.88977625380861025</v>
      </c>
      <c r="E118" s="53">
        <v>3.8086102049916803E-9</v>
      </c>
      <c r="F118" s="53">
        <v>0.88977625000000005</v>
      </c>
      <c r="G118" s="53">
        <v>0</v>
      </c>
      <c r="H118" s="53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53">
        <v>0</v>
      </c>
      <c r="P118" s="42">
        <v>0</v>
      </c>
      <c r="Q118" s="42">
        <v>0.88977625000000005</v>
      </c>
      <c r="R118" s="42">
        <v>0</v>
      </c>
      <c r="S118" s="9" t="s">
        <v>70</v>
      </c>
      <c r="T118" s="10" t="s">
        <v>71</v>
      </c>
    </row>
    <row r="119" spans="1:20" ht="31.5" x14ac:dyDescent="0.25">
      <c r="A119" s="7" t="s">
        <v>172</v>
      </c>
      <c r="B119" s="8" t="s">
        <v>397</v>
      </c>
      <c r="C119" s="28" t="s">
        <v>398</v>
      </c>
      <c r="D119" s="53">
        <v>0.71867141845504356</v>
      </c>
      <c r="E119" s="53">
        <v>-1.544956385046703E-9</v>
      </c>
      <c r="F119" s="53">
        <v>0.71867141999999995</v>
      </c>
      <c r="G119" s="53">
        <v>0</v>
      </c>
      <c r="H119" s="53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53">
        <v>0</v>
      </c>
      <c r="P119" s="42">
        <v>0</v>
      </c>
      <c r="Q119" s="42">
        <v>0.71867141999999995</v>
      </c>
      <c r="R119" s="42">
        <v>0</v>
      </c>
      <c r="S119" s="9" t="s">
        <v>70</v>
      </c>
      <c r="T119" s="10" t="s">
        <v>71</v>
      </c>
    </row>
    <row r="120" spans="1:20" ht="31.5" x14ac:dyDescent="0.25">
      <c r="A120" s="7" t="s">
        <v>172</v>
      </c>
      <c r="B120" s="8" t="s">
        <v>399</v>
      </c>
      <c r="C120" s="28" t="s">
        <v>400</v>
      </c>
      <c r="D120" s="53">
        <v>0.47756915045683623</v>
      </c>
      <c r="E120" s="53">
        <v>4.5683623550729635E-10</v>
      </c>
      <c r="F120" s="53">
        <v>0.47756915</v>
      </c>
      <c r="G120" s="53">
        <v>0</v>
      </c>
      <c r="H120" s="53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53">
        <v>0</v>
      </c>
      <c r="P120" s="42">
        <v>0</v>
      </c>
      <c r="Q120" s="42">
        <v>0.47756915</v>
      </c>
      <c r="R120" s="42">
        <v>0</v>
      </c>
      <c r="S120" s="9" t="s">
        <v>70</v>
      </c>
      <c r="T120" s="10" t="s">
        <v>71</v>
      </c>
    </row>
    <row r="121" spans="1:20" ht="31.5" x14ac:dyDescent="0.25">
      <c r="A121" s="7" t="s">
        <v>172</v>
      </c>
      <c r="B121" s="8" t="s">
        <v>401</v>
      </c>
      <c r="C121" s="28" t="s">
        <v>402</v>
      </c>
      <c r="D121" s="53">
        <v>0.57867655316576194</v>
      </c>
      <c r="E121" s="53">
        <v>3.1657619858904695E-9</v>
      </c>
      <c r="F121" s="53">
        <v>0.57867654999999996</v>
      </c>
      <c r="G121" s="53">
        <v>0</v>
      </c>
      <c r="H121" s="53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53">
        <v>0</v>
      </c>
      <c r="P121" s="42">
        <v>0</v>
      </c>
      <c r="Q121" s="42">
        <v>0.57867654999999996</v>
      </c>
      <c r="R121" s="42">
        <v>0</v>
      </c>
      <c r="S121" s="9" t="s">
        <v>70</v>
      </c>
      <c r="T121" s="10" t="s">
        <v>71</v>
      </c>
    </row>
    <row r="122" spans="1:20" ht="31.5" x14ac:dyDescent="0.25">
      <c r="A122" s="7" t="s">
        <v>172</v>
      </c>
      <c r="B122" s="8" t="s">
        <v>403</v>
      </c>
      <c r="C122" s="28" t="s">
        <v>404</v>
      </c>
      <c r="D122" s="53">
        <v>0.57867655316576194</v>
      </c>
      <c r="E122" s="53">
        <v>3.1657619858904695E-9</v>
      </c>
      <c r="F122" s="53">
        <v>0.57867654999999996</v>
      </c>
      <c r="G122" s="53">
        <v>0</v>
      </c>
      <c r="H122" s="53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53">
        <v>0</v>
      </c>
      <c r="P122" s="42">
        <v>0</v>
      </c>
      <c r="Q122" s="42">
        <v>0.57867654999999996</v>
      </c>
      <c r="R122" s="42">
        <v>0</v>
      </c>
      <c r="S122" s="9" t="s">
        <v>70</v>
      </c>
      <c r="T122" s="10" t="s">
        <v>71</v>
      </c>
    </row>
    <row r="123" spans="1:20" ht="31.5" x14ac:dyDescent="0.25">
      <c r="A123" s="7" t="s">
        <v>172</v>
      </c>
      <c r="B123" s="8" t="s">
        <v>405</v>
      </c>
      <c r="C123" s="28" t="s">
        <v>406</v>
      </c>
      <c r="D123" s="53">
        <v>0.47756915045683623</v>
      </c>
      <c r="E123" s="53">
        <v>4.5683623550729635E-10</v>
      </c>
      <c r="F123" s="53">
        <v>0.47756915</v>
      </c>
      <c r="G123" s="53">
        <v>0</v>
      </c>
      <c r="H123" s="53"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53">
        <v>0</v>
      </c>
      <c r="P123" s="42">
        <v>0</v>
      </c>
      <c r="Q123" s="42">
        <v>0.47756915</v>
      </c>
      <c r="R123" s="42">
        <v>0</v>
      </c>
      <c r="S123" s="9" t="s">
        <v>70</v>
      </c>
      <c r="T123" s="10" t="s">
        <v>71</v>
      </c>
    </row>
    <row r="124" spans="1:20" ht="31.5" x14ac:dyDescent="0.25">
      <c r="A124" s="7" t="s">
        <v>172</v>
      </c>
      <c r="B124" s="8" t="s">
        <v>407</v>
      </c>
      <c r="C124" s="28" t="s">
        <v>408</v>
      </c>
      <c r="D124" s="53">
        <v>0.57867655316576194</v>
      </c>
      <c r="E124" s="53">
        <v>3.1657619858904695E-9</v>
      </c>
      <c r="F124" s="53">
        <v>0.57867654999999996</v>
      </c>
      <c r="G124" s="53">
        <v>0</v>
      </c>
      <c r="H124" s="53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53">
        <v>0</v>
      </c>
      <c r="P124" s="42">
        <v>0</v>
      </c>
      <c r="Q124" s="42">
        <v>0.57867654999999996</v>
      </c>
      <c r="R124" s="42">
        <v>0</v>
      </c>
      <c r="S124" s="9" t="s">
        <v>70</v>
      </c>
      <c r="T124" s="10" t="s">
        <v>71</v>
      </c>
    </row>
    <row r="125" spans="1:20" ht="31.5" x14ac:dyDescent="0.25">
      <c r="A125" s="7" t="s">
        <v>172</v>
      </c>
      <c r="B125" s="8" t="s">
        <v>409</v>
      </c>
      <c r="C125" s="28" t="s">
        <v>410</v>
      </c>
      <c r="D125" s="53">
        <v>2.7423749711367713</v>
      </c>
      <c r="E125" s="53">
        <v>1.1367711216792031E-9</v>
      </c>
      <c r="F125" s="53">
        <v>2.7423749700000002</v>
      </c>
      <c r="G125" s="53">
        <v>0</v>
      </c>
      <c r="H125" s="53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53">
        <v>0</v>
      </c>
      <c r="P125" s="42">
        <v>0</v>
      </c>
      <c r="Q125" s="42">
        <v>2.7423749700000002</v>
      </c>
      <c r="R125" s="42">
        <v>0</v>
      </c>
      <c r="S125" s="9" t="s">
        <v>70</v>
      </c>
      <c r="T125" s="10" t="s">
        <v>71</v>
      </c>
    </row>
    <row r="126" spans="1:20" ht="31.5" x14ac:dyDescent="0.25">
      <c r="A126" s="7" t="s">
        <v>172</v>
      </c>
      <c r="B126" s="8" t="s">
        <v>411</v>
      </c>
      <c r="C126" s="28" t="s">
        <v>412</v>
      </c>
      <c r="D126" s="53">
        <v>1.3523447932944497</v>
      </c>
      <c r="E126" s="53">
        <v>3.2944496020093084E-9</v>
      </c>
      <c r="F126" s="53">
        <v>1.3523447900000001</v>
      </c>
      <c r="G126" s="53">
        <v>0</v>
      </c>
      <c r="H126" s="53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53">
        <v>0</v>
      </c>
      <c r="P126" s="42">
        <v>0</v>
      </c>
      <c r="Q126" s="42">
        <v>1.3523447900000001</v>
      </c>
      <c r="R126" s="42">
        <v>0</v>
      </c>
      <c r="S126" s="9" t="s">
        <v>70</v>
      </c>
      <c r="T126" s="10" t="s">
        <v>71</v>
      </c>
    </row>
    <row r="127" spans="1:20" ht="31.5" x14ac:dyDescent="0.25">
      <c r="A127" s="7" t="s">
        <v>172</v>
      </c>
      <c r="B127" s="8" t="s">
        <v>413</v>
      </c>
      <c r="C127" s="28" t="s">
        <v>414</v>
      </c>
      <c r="D127" s="53">
        <v>0.47756915045683623</v>
      </c>
      <c r="E127" s="53">
        <v>4.5683623550729635E-10</v>
      </c>
      <c r="F127" s="53">
        <v>0.47756915</v>
      </c>
      <c r="G127" s="53">
        <v>0</v>
      </c>
      <c r="H127" s="53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53">
        <v>0</v>
      </c>
      <c r="P127" s="42">
        <v>0</v>
      </c>
      <c r="Q127" s="42">
        <v>0.47756915</v>
      </c>
      <c r="R127" s="42">
        <v>0</v>
      </c>
      <c r="S127" s="9" t="s">
        <v>70</v>
      </c>
      <c r="T127" s="10" t="s">
        <v>71</v>
      </c>
    </row>
    <row r="128" spans="1:20" ht="47.25" x14ac:dyDescent="0.25">
      <c r="A128" s="7" t="s">
        <v>174</v>
      </c>
      <c r="B128" s="8" t="s">
        <v>175</v>
      </c>
      <c r="C128" s="28" t="s">
        <v>23</v>
      </c>
      <c r="D128" s="54">
        <v>22.018967293108005</v>
      </c>
      <c r="E128" s="54">
        <v>3.1080098494840058E-9</v>
      </c>
      <c r="F128" s="54">
        <v>22.018967289999999</v>
      </c>
      <c r="G128" s="54">
        <v>0</v>
      </c>
      <c r="H128" s="54">
        <v>2.8583135999999998</v>
      </c>
      <c r="I128" s="43">
        <v>0</v>
      </c>
      <c r="J128" s="43">
        <v>2.8583135999999998</v>
      </c>
      <c r="K128" s="43">
        <v>0</v>
      </c>
      <c r="L128" s="43">
        <v>0</v>
      </c>
      <c r="M128" s="43">
        <v>0</v>
      </c>
      <c r="N128" s="43">
        <v>0</v>
      </c>
      <c r="O128" s="54">
        <v>0</v>
      </c>
      <c r="P128" s="43">
        <v>0</v>
      </c>
      <c r="Q128" s="43">
        <v>19.16065369</v>
      </c>
      <c r="R128" s="43">
        <v>2.8583135999999998</v>
      </c>
      <c r="S128" s="30" t="s">
        <v>70</v>
      </c>
      <c r="T128" s="31" t="s">
        <v>539</v>
      </c>
    </row>
    <row r="129" spans="1:21" ht="47.25" x14ac:dyDescent="0.25">
      <c r="A129" s="13" t="s">
        <v>174</v>
      </c>
      <c r="B129" s="12" t="s">
        <v>415</v>
      </c>
      <c r="C129" s="28" t="s">
        <v>90</v>
      </c>
      <c r="D129" s="53">
        <v>10.758922463108011</v>
      </c>
      <c r="E129" s="53">
        <v>3.1080098494840058E-9</v>
      </c>
      <c r="F129" s="53">
        <v>10.758922460000001</v>
      </c>
      <c r="G129" s="53">
        <v>0</v>
      </c>
      <c r="H129" s="53">
        <v>2.8583135999999998</v>
      </c>
      <c r="I129" s="42">
        <v>0</v>
      </c>
      <c r="J129" s="42">
        <v>2.8583135999999998</v>
      </c>
      <c r="K129" s="42">
        <v>0</v>
      </c>
      <c r="L129" s="42">
        <v>0</v>
      </c>
      <c r="M129" s="42">
        <v>0</v>
      </c>
      <c r="N129" s="42">
        <v>0</v>
      </c>
      <c r="O129" s="53">
        <v>0</v>
      </c>
      <c r="P129" s="42">
        <v>0</v>
      </c>
      <c r="Q129" s="42">
        <v>7.9006088600000011</v>
      </c>
      <c r="R129" s="42">
        <v>2.8583135999999998</v>
      </c>
      <c r="S129" s="9" t="s">
        <v>70</v>
      </c>
      <c r="T129" s="10" t="s">
        <v>539</v>
      </c>
    </row>
    <row r="130" spans="1:21" ht="31.5" x14ac:dyDescent="0.25">
      <c r="A130" s="13" t="s">
        <v>174</v>
      </c>
      <c r="B130" s="12" t="s">
        <v>416</v>
      </c>
      <c r="C130" s="28" t="s">
        <v>91</v>
      </c>
      <c r="D130" s="53">
        <v>11.260044829999996</v>
      </c>
      <c r="E130" s="53">
        <v>0</v>
      </c>
      <c r="F130" s="53">
        <v>11.260044829999996</v>
      </c>
      <c r="G130" s="53">
        <v>0</v>
      </c>
      <c r="H130" s="53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53">
        <v>0</v>
      </c>
      <c r="P130" s="42">
        <v>0</v>
      </c>
      <c r="Q130" s="42">
        <v>11.260044829999996</v>
      </c>
      <c r="R130" s="42">
        <v>0</v>
      </c>
      <c r="S130" s="9" t="s">
        <v>70</v>
      </c>
      <c r="T130" s="10" t="s">
        <v>71</v>
      </c>
    </row>
    <row r="131" spans="1:21" ht="31.5" x14ac:dyDescent="0.25">
      <c r="A131" s="19" t="s">
        <v>41</v>
      </c>
      <c r="B131" s="20" t="s">
        <v>176</v>
      </c>
      <c r="C131" s="29" t="s">
        <v>23</v>
      </c>
      <c r="D131" s="54">
        <v>745.0610580205763</v>
      </c>
      <c r="E131" s="54">
        <v>5.4539443605762408</v>
      </c>
      <c r="F131" s="54">
        <v>739.60711366000021</v>
      </c>
      <c r="G131" s="54">
        <v>107.39086171293211</v>
      </c>
      <c r="H131" s="54">
        <v>1.11513069</v>
      </c>
      <c r="I131" s="43">
        <v>0</v>
      </c>
      <c r="J131" s="43">
        <v>1.11513069</v>
      </c>
      <c r="K131" s="43">
        <v>0</v>
      </c>
      <c r="L131" s="43">
        <v>0</v>
      </c>
      <c r="M131" s="43">
        <v>0</v>
      </c>
      <c r="N131" s="43">
        <v>0</v>
      </c>
      <c r="O131" s="54">
        <v>107.39086171293211</v>
      </c>
      <c r="P131" s="43">
        <v>0</v>
      </c>
      <c r="Q131" s="43">
        <v>738.49198297000021</v>
      </c>
      <c r="R131" s="43">
        <v>1.11513069</v>
      </c>
      <c r="S131" s="30" t="s">
        <v>70</v>
      </c>
      <c r="T131" s="31" t="s">
        <v>547</v>
      </c>
      <c r="U131" s="48"/>
    </row>
    <row r="132" spans="1:21" x14ac:dyDescent="0.25">
      <c r="A132" s="7" t="s">
        <v>177</v>
      </c>
      <c r="B132" s="8" t="s">
        <v>178</v>
      </c>
      <c r="C132" s="28" t="s">
        <v>23</v>
      </c>
      <c r="D132" s="54">
        <v>745.0610580205763</v>
      </c>
      <c r="E132" s="54">
        <v>5.4539443605762408</v>
      </c>
      <c r="F132" s="54">
        <v>739.60711366000021</v>
      </c>
      <c r="G132" s="54">
        <v>107.39086171293211</v>
      </c>
      <c r="H132" s="54">
        <v>1.11513069</v>
      </c>
      <c r="I132" s="43">
        <v>0</v>
      </c>
      <c r="J132" s="43">
        <v>1.11513069</v>
      </c>
      <c r="K132" s="43">
        <v>0</v>
      </c>
      <c r="L132" s="43">
        <v>0</v>
      </c>
      <c r="M132" s="43">
        <v>0</v>
      </c>
      <c r="N132" s="43">
        <v>0</v>
      </c>
      <c r="O132" s="54">
        <v>107.39086171293211</v>
      </c>
      <c r="P132" s="43">
        <v>0</v>
      </c>
      <c r="Q132" s="43">
        <v>738.49198297000021</v>
      </c>
      <c r="R132" s="43">
        <v>1.11513069</v>
      </c>
      <c r="S132" s="30" t="s">
        <v>70</v>
      </c>
      <c r="T132" s="31" t="s">
        <v>539</v>
      </c>
      <c r="U132" s="48"/>
    </row>
    <row r="133" spans="1:21" ht="31.5" x14ac:dyDescent="0.25">
      <c r="A133" s="7" t="s">
        <v>177</v>
      </c>
      <c r="B133" s="8" t="s">
        <v>56</v>
      </c>
      <c r="C133" s="28" t="s">
        <v>57</v>
      </c>
      <c r="D133" s="53">
        <v>205.50865626999999</v>
      </c>
      <c r="E133" s="53">
        <v>5.4539443399999925</v>
      </c>
      <c r="F133" s="53">
        <v>200.05471193</v>
      </c>
      <c r="G133" s="53">
        <v>0</v>
      </c>
      <c r="H133" s="53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53">
        <v>0</v>
      </c>
      <c r="P133" s="42">
        <v>0</v>
      </c>
      <c r="Q133" s="42">
        <v>200.05471193</v>
      </c>
      <c r="R133" s="42">
        <v>0</v>
      </c>
      <c r="S133" s="9" t="s">
        <v>70</v>
      </c>
      <c r="T133" s="10" t="s">
        <v>71</v>
      </c>
    </row>
    <row r="134" spans="1:21" x14ac:dyDescent="0.25">
      <c r="A134" s="7" t="s">
        <v>177</v>
      </c>
      <c r="B134" s="8" t="s">
        <v>93</v>
      </c>
      <c r="C134" s="28" t="s">
        <v>94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53">
        <v>0</v>
      </c>
      <c r="P134" s="42">
        <v>0</v>
      </c>
      <c r="Q134" s="42">
        <v>0</v>
      </c>
      <c r="R134" s="42">
        <v>0</v>
      </c>
      <c r="S134" s="9" t="s">
        <v>70</v>
      </c>
      <c r="T134" s="10" t="s">
        <v>71</v>
      </c>
    </row>
    <row r="135" spans="1:21" x14ac:dyDescent="0.25">
      <c r="A135" s="7" t="s">
        <v>177</v>
      </c>
      <c r="B135" s="8" t="s">
        <v>95</v>
      </c>
      <c r="C135" s="28" t="s">
        <v>96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53">
        <v>0</v>
      </c>
      <c r="P135" s="42">
        <v>0</v>
      </c>
      <c r="Q135" s="42">
        <v>0</v>
      </c>
      <c r="R135" s="42">
        <v>0</v>
      </c>
      <c r="S135" s="9" t="s">
        <v>70</v>
      </c>
      <c r="T135" s="10" t="s">
        <v>71</v>
      </c>
    </row>
    <row r="136" spans="1:21" ht="31.5" x14ac:dyDescent="0.25">
      <c r="A136" s="7" t="s">
        <v>177</v>
      </c>
      <c r="B136" s="8" t="s">
        <v>97</v>
      </c>
      <c r="C136" s="28" t="s">
        <v>98</v>
      </c>
      <c r="D136" s="53">
        <v>1.7206767140742907</v>
      </c>
      <c r="E136" s="53">
        <v>4.0742906826096714E-9</v>
      </c>
      <c r="F136" s="53">
        <v>1.72067671</v>
      </c>
      <c r="G136" s="53">
        <v>1.7206767140742907</v>
      </c>
      <c r="H136" s="53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53">
        <v>1.7206767140742907</v>
      </c>
      <c r="P136" s="42">
        <v>0</v>
      </c>
      <c r="Q136" s="42">
        <v>1.72067671</v>
      </c>
      <c r="R136" s="42">
        <v>0</v>
      </c>
      <c r="S136" s="9" t="s">
        <v>70</v>
      </c>
      <c r="T136" s="10" t="s">
        <v>541</v>
      </c>
      <c r="U136" s="48"/>
    </row>
    <row r="137" spans="1:21" ht="31.5" x14ac:dyDescent="0.25">
      <c r="A137" s="13" t="s">
        <v>177</v>
      </c>
      <c r="B137" s="14" t="s">
        <v>99</v>
      </c>
      <c r="C137" s="28" t="s">
        <v>100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53">
        <v>0</v>
      </c>
      <c r="P137" s="42">
        <v>0</v>
      </c>
      <c r="Q137" s="42">
        <v>0</v>
      </c>
      <c r="R137" s="42">
        <v>0</v>
      </c>
      <c r="S137" s="9" t="s">
        <v>70</v>
      </c>
      <c r="T137" s="10" t="s">
        <v>71</v>
      </c>
    </row>
    <row r="138" spans="1:21" ht="31.5" x14ac:dyDescent="0.25">
      <c r="A138" s="13" t="s">
        <v>177</v>
      </c>
      <c r="B138" s="14" t="s">
        <v>101</v>
      </c>
      <c r="C138" s="28" t="s">
        <v>102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53">
        <v>0</v>
      </c>
      <c r="P138" s="42">
        <v>0</v>
      </c>
      <c r="Q138" s="42">
        <v>0</v>
      </c>
      <c r="R138" s="42">
        <v>0</v>
      </c>
      <c r="S138" s="9" t="s">
        <v>70</v>
      </c>
      <c r="T138" s="10" t="s">
        <v>71</v>
      </c>
    </row>
    <row r="139" spans="1:21" ht="31.5" x14ac:dyDescent="0.25">
      <c r="A139" s="13" t="s">
        <v>177</v>
      </c>
      <c r="B139" s="14" t="s">
        <v>103</v>
      </c>
      <c r="C139" s="28" t="s">
        <v>104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53">
        <v>0</v>
      </c>
      <c r="P139" s="42">
        <v>0</v>
      </c>
      <c r="Q139" s="42">
        <v>0</v>
      </c>
      <c r="R139" s="42">
        <v>0</v>
      </c>
      <c r="S139" s="9" t="s">
        <v>70</v>
      </c>
      <c r="T139" s="10" t="s">
        <v>71</v>
      </c>
    </row>
    <row r="140" spans="1:21" x14ac:dyDescent="0.25">
      <c r="A140" s="13" t="s">
        <v>177</v>
      </c>
      <c r="B140" s="14" t="s">
        <v>105</v>
      </c>
      <c r="C140" s="28" t="s">
        <v>106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53">
        <v>0</v>
      </c>
      <c r="P140" s="42">
        <v>0</v>
      </c>
      <c r="Q140" s="42">
        <v>0</v>
      </c>
      <c r="R140" s="42">
        <v>0</v>
      </c>
      <c r="S140" s="9" t="s">
        <v>70</v>
      </c>
      <c r="T140" s="10" t="s">
        <v>71</v>
      </c>
    </row>
    <row r="141" spans="1:21" ht="31.5" x14ac:dyDescent="0.25">
      <c r="A141" s="13" t="s">
        <v>177</v>
      </c>
      <c r="B141" s="14" t="s">
        <v>107</v>
      </c>
      <c r="C141" s="28" t="s">
        <v>108</v>
      </c>
      <c r="D141" s="53">
        <v>1.7585387894845688</v>
      </c>
      <c r="E141" s="53">
        <v>-5.1543125323405548E-10</v>
      </c>
      <c r="F141" s="53">
        <v>1.75853879</v>
      </c>
      <c r="G141" s="53">
        <v>1.7585387894845688</v>
      </c>
      <c r="H141" s="53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53">
        <v>1.7585387894845688</v>
      </c>
      <c r="P141" s="42">
        <v>0</v>
      </c>
      <c r="Q141" s="42">
        <v>1.75853879</v>
      </c>
      <c r="R141" s="42">
        <v>0</v>
      </c>
      <c r="S141" s="9" t="s">
        <v>70</v>
      </c>
      <c r="T141" s="10" t="s">
        <v>541</v>
      </c>
      <c r="U141" s="48"/>
    </row>
    <row r="142" spans="1:21" x14ac:dyDescent="0.25">
      <c r="A142" s="13" t="s">
        <v>177</v>
      </c>
      <c r="B142" s="14" t="s">
        <v>109</v>
      </c>
      <c r="C142" s="28" t="s">
        <v>110</v>
      </c>
      <c r="D142" s="53">
        <v>1.7585387894845688</v>
      </c>
      <c r="E142" s="53">
        <v>-5.1543125323405548E-10</v>
      </c>
      <c r="F142" s="53">
        <v>1.75853879</v>
      </c>
      <c r="G142" s="53">
        <v>1.7585387894845688</v>
      </c>
      <c r="H142" s="53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53">
        <v>1.7585387894845688</v>
      </c>
      <c r="P142" s="42">
        <v>0</v>
      </c>
      <c r="Q142" s="42">
        <v>1.75853879</v>
      </c>
      <c r="R142" s="42">
        <v>0</v>
      </c>
      <c r="S142" s="9" t="s">
        <v>70</v>
      </c>
      <c r="T142" s="10" t="s">
        <v>541</v>
      </c>
      <c r="U142" s="48"/>
    </row>
    <row r="143" spans="1:21" ht="31.5" x14ac:dyDescent="0.25">
      <c r="A143" s="13" t="s">
        <v>177</v>
      </c>
      <c r="B143" s="14" t="s">
        <v>417</v>
      </c>
      <c r="C143" s="28" t="s">
        <v>418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53">
        <v>0</v>
      </c>
      <c r="P143" s="42">
        <v>0</v>
      </c>
      <c r="Q143" s="42">
        <v>0</v>
      </c>
      <c r="R143" s="42">
        <v>0</v>
      </c>
      <c r="S143" s="9" t="s">
        <v>70</v>
      </c>
      <c r="T143" s="33" t="s">
        <v>71</v>
      </c>
    </row>
    <row r="144" spans="1:21" ht="31.5" x14ac:dyDescent="0.25">
      <c r="A144" s="13" t="s">
        <v>177</v>
      </c>
      <c r="B144" s="14" t="s">
        <v>419</v>
      </c>
      <c r="C144" s="28" t="s">
        <v>420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53">
        <v>0</v>
      </c>
      <c r="P144" s="42">
        <v>0</v>
      </c>
      <c r="Q144" s="42">
        <v>0</v>
      </c>
      <c r="R144" s="42">
        <v>0</v>
      </c>
      <c r="S144" s="9" t="s">
        <v>70</v>
      </c>
      <c r="T144" s="33" t="s">
        <v>71</v>
      </c>
    </row>
    <row r="145" spans="1:21" ht="31.5" x14ac:dyDescent="0.25">
      <c r="A145" s="13" t="s">
        <v>177</v>
      </c>
      <c r="B145" s="14" t="s">
        <v>421</v>
      </c>
      <c r="C145" s="28" t="s">
        <v>422</v>
      </c>
      <c r="D145" s="53">
        <v>9.1312784834573506</v>
      </c>
      <c r="E145" s="53">
        <v>3.4573499618772985E-9</v>
      </c>
      <c r="F145" s="53">
        <v>9.1312784800000006</v>
      </c>
      <c r="G145" s="53">
        <v>0</v>
      </c>
      <c r="H145" s="53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53">
        <v>0</v>
      </c>
      <c r="P145" s="42">
        <v>0</v>
      </c>
      <c r="Q145" s="42">
        <v>9.1312784800000006</v>
      </c>
      <c r="R145" s="42">
        <v>0</v>
      </c>
      <c r="S145" s="9" t="s">
        <v>70</v>
      </c>
      <c r="T145" s="33" t="s">
        <v>71</v>
      </c>
    </row>
    <row r="146" spans="1:21" ht="31.5" x14ac:dyDescent="0.25">
      <c r="A146" s="13" t="s">
        <v>177</v>
      </c>
      <c r="B146" s="14" t="s">
        <v>423</v>
      </c>
      <c r="C146" s="28" t="s">
        <v>424</v>
      </c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53">
        <v>0</v>
      </c>
      <c r="P146" s="42">
        <v>0</v>
      </c>
      <c r="Q146" s="42">
        <v>0</v>
      </c>
      <c r="R146" s="42">
        <v>0</v>
      </c>
      <c r="S146" s="9" t="s">
        <v>70</v>
      </c>
      <c r="T146" s="33" t="s">
        <v>71</v>
      </c>
    </row>
    <row r="147" spans="1:21" ht="31.5" x14ac:dyDescent="0.25">
      <c r="A147" s="13" t="s">
        <v>177</v>
      </c>
      <c r="B147" s="14" t="s">
        <v>425</v>
      </c>
      <c r="C147" s="28" t="s">
        <v>426</v>
      </c>
      <c r="D147" s="53">
        <v>70.231581618361972</v>
      </c>
      <c r="E147" s="53">
        <v>-1.6380283796024742E-9</v>
      </c>
      <c r="F147" s="53">
        <v>70.23158162</v>
      </c>
      <c r="G147" s="53">
        <v>49.628026208361973</v>
      </c>
      <c r="H147" s="53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53">
        <v>49.628026208361973</v>
      </c>
      <c r="P147" s="42">
        <v>0</v>
      </c>
      <c r="Q147" s="42">
        <v>70.23158162</v>
      </c>
      <c r="R147" s="42">
        <v>0</v>
      </c>
      <c r="S147" s="9" t="s">
        <v>70</v>
      </c>
      <c r="T147" s="33" t="s">
        <v>541</v>
      </c>
      <c r="U147" s="48"/>
    </row>
    <row r="148" spans="1:21" ht="31.5" x14ac:dyDescent="0.25">
      <c r="A148" s="13" t="s">
        <v>177</v>
      </c>
      <c r="B148" s="14" t="s">
        <v>427</v>
      </c>
      <c r="C148" s="28" t="s">
        <v>428</v>
      </c>
      <c r="D148" s="53">
        <v>7.7778714167832153</v>
      </c>
      <c r="E148" s="53">
        <v>-3.2167850605446802E-9</v>
      </c>
      <c r="F148" s="53">
        <v>7.7778714200000003</v>
      </c>
      <c r="G148" s="53">
        <v>7.7778714167832153</v>
      </c>
      <c r="H148" s="53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53">
        <v>7.7778714167832153</v>
      </c>
      <c r="P148" s="42">
        <v>0</v>
      </c>
      <c r="Q148" s="42">
        <v>7.7778714200000003</v>
      </c>
      <c r="R148" s="42">
        <v>0</v>
      </c>
      <c r="S148" s="9" t="s">
        <v>70</v>
      </c>
      <c r="T148" s="33" t="s">
        <v>541</v>
      </c>
      <c r="U148" s="48"/>
    </row>
    <row r="149" spans="1:21" ht="31.5" x14ac:dyDescent="0.25">
      <c r="A149" s="13" t="s">
        <v>177</v>
      </c>
      <c r="B149" s="14" t="s">
        <v>429</v>
      </c>
      <c r="C149" s="28" t="s">
        <v>430</v>
      </c>
      <c r="D149" s="53">
        <v>14.503831120704298</v>
      </c>
      <c r="E149" s="53">
        <v>7.0429884146960831E-10</v>
      </c>
      <c r="F149" s="53">
        <v>14.503831119999999</v>
      </c>
      <c r="G149" s="53">
        <v>14.503831120704298</v>
      </c>
      <c r="H149" s="53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53">
        <v>14.503831120704298</v>
      </c>
      <c r="P149" s="42">
        <v>0</v>
      </c>
      <c r="Q149" s="42">
        <v>14.503831119999999</v>
      </c>
      <c r="R149" s="42">
        <v>0</v>
      </c>
      <c r="S149" s="9" t="s">
        <v>70</v>
      </c>
      <c r="T149" s="33" t="s">
        <v>541</v>
      </c>
      <c r="U149" s="48"/>
    </row>
    <row r="150" spans="1:21" ht="31.5" x14ac:dyDescent="0.25">
      <c r="A150" s="13" t="s">
        <v>177</v>
      </c>
      <c r="B150" s="14" t="s">
        <v>431</v>
      </c>
      <c r="C150" s="28" t="s">
        <v>432</v>
      </c>
      <c r="D150" s="53">
        <v>3.380104332867528</v>
      </c>
      <c r="E150" s="53">
        <v>2.8675279928336295E-9</v>
      </c>
      <c r="F150" s="53">
        <v>3.38010433</v>
      </c>
      <c r="G150" s="53">
        <v>3.380104332867528</v>
      </c>
      <c r="H150" s="53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53">
        <v>3.380104332867528</v>
      </c>
      <c r="P150" s="42">
        <v>0</v>
      </c>
      <c r="Q150" s="42">
        <v>3.38010433</v>
      </c>
      <c r="R150" s="42">
        <v>0</v>
      </c>
      <c r="S150" s="9" t="s">
        <v>70</v>
      </c>
      <c r="T150" s="33" t="s">
        <v>541</v>
      </c>
      <c r="U150" s="48"/>
    </row>
    <row r="151" spans="1:21" ht="31.5" x14ac:dyDescent="0.25">
      <c r="A151" s="13" t="s">
        <v>177</v>
      </c>
      <c r="B151" s="14" t="s">
        <v>433</v>
      </c>
      <c r="C151" s="28" t="s">
        <v>434</v>
      </c>
      <c r="D151" s="53">
        <v>11.763780294914993</v>
      </c>
      <c r="E151" s="53">
        <v>4.914992857152356E-9</v>
      </c>
      <c r="F151" s="53">
        <v>11.76378029</v>
      </c>
      <c r="G151" s="53">
        <v>11.763780294914993</v>
      </c>
      <c r="H151" s="53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53">
        <v>11.763780294914993</v>
      </c>
      <c r="P151" s="42">
        <v>0</v>
      </c>
      <c r="Q151" s="42">
        <v>11.76378029</v>
      </c>
      <c r="R151" s="42">
        <v>0</v>
      </c>
      <c r="S151" s="9" t="s">
        <v>70</v>
      </c>
      <c r="T151" s="33" t="s">
        <v>541</v>
      </c>
      <c r="U151" s="48"/>
    </row>
    <row r="152" spans="1:21" ht="31.5" x14ac:dyDescent="0.25">
      <c r="A152" s="13" t="s">
        <v>177</v>
      </c>
      <c r="B152" s="14" t="s">
        <v>435</v>
      </c>
      <c r="C152" s="28" t="s">
        <v>436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53">
        <v>0</v>
      </c>
      <c r="P152" s="42">
        <v>0</v>
      </c>
      <c r="Q152" s="42">
        <v>0</v>
      </c>
      <c r="R152" s="42">
        <v>0</v>
      </c>
      <c r="S152" s="9" t="s">
        <v>70</v>
      </c>
      <c r="T152" s="33" t="s">
        <v>71</v>
      </c>
    </row>
    <row r="153" spans="1:21" ht="31.5" x14ac:dyDescent="0.25">
      <c r="A153" s="13" t="s">
        <v>177</v>
      </c>
      <c r="B153" s="14" t="s">
        <v>437</v>
      </c>
      <c r="C153" s="28" t="s">
        <v>438</v>
      </c>
      <c r="D153" s="53">
        <v>15.099494046256671</v>
      </c>
      <c r="E153" s="53">
        <v>-3.7433292021660236E-9</v>
      </c>
      <c r="F153" s="53">
        <v>15.099494050000001</v>
      </c>
      <c r="G153" s="53">
        <v>15.099494046256671</v>
      </c>
      <c r="H153" s="53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53">
        <v>15.099494046256671</v>
      </c>
      <c r="P153" s="42">
        <v>0</v>
      </c>
      <c r="Q153" s="42">
        <v>15.099494050000001</v>
      </c>
      <c r="R153" s="42">
        <v>0</v>
      </c>
      <c r="S153" s="9" t="s">
        <v>70</v>
      </c>
      <c r="T153" s="33" t="s">
        <v>536</v>
      </c>
      <c r="U153" s="48"/>
    </row>
    <row r="154" spans="1:21" ht="31.5" x14ac:dyDescent="0.25">
      <c r="A154" s="13" t="s">
        <v>177</v>
      </c>
      <c r="B154" s="14" t="s">
        <v>439</v>
      </c>
      <c r="C154" s="28" t="s">
        <v>440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53">
        <v>0</v>
      </c>
      <c r="P154" s="42">
        <v>0</v>
      </c>
      <c r="Q154" s="42">
        <v>0</v>
      </c>
      <c r="R154" s="42">
        <v>0</v>
      </c>
      <c r="S154" s="9" t="s">
        <v>70</v>
      </c>
      <c r="T154" s="33" t="s">
        <v>71</v>
      </c>
    </row>
    <row r="155" spans="1:21" ht="31.5" x14ac:dyDescent="0.25">
      <c r="A155" s="13" t="s">
        <v>177</v>
      </c>
      <c r="B155" s="14" t="s">
        <v>441</v>
      </c>
      <c r="C155" s="28" t="s">
        <v>442</v>
      </c>
      <c r="D155" s="53">
        <v>12.195603852651081</v>
      </c>
      <c r="E155" s="53">
        <v>2.6510811323987582E-9</v>
      </c>
      <c r="F155" s="53">
        <v>12.195603849999999</v>
      </c>
      <c r="G155" s="53">
        <v>0</v>
      </c>
      <c r="H155" s="53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53">
        <v>0</v>
      </c>
      <c r="P155" s="42">
        <v>0</v>
      </c>
      <c r="Q155" s="42">
        <v>12.195603849999999</v>
      </c>
      <c r="R155" s="42">
        <v>0</v>
      </c>
      <c r="S155" s="9" t="s">
        <v>70</v>
      </c>
      <c r="T155" s="33" t="s">
        <v>71</v>
      </c>
    </row>
    <row r="156" spans="1:21" ht="31.5" x14ac:dyDescent="0.25">
      <c r="A156" s="13" t="s">
        <v>177</v>
      </c>
      <c r="B156" s="14" t="s">
        <v>443</v>
      </c>
      <c r="C156" s="28" t="s">
        <v>444</v>
      </c>
      <c r="D156" s="53">
        <v>87.285373030003456</v>
      </c>
      <c r="E156" s="53">
        <v>3.4532376957940869E-12</v>
      </c>
      <c r="F156" s="53">
        <v>87.285373030000002</v>
      </c>
      <c r="G156" s="53">
        <v>0</v>
      </c>
      <c r="H156" s="53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53">
        <v>0</v>
      </c>
      <c r="P156" s="42">
        <v>0</v>
      </c>
      <c r="Q156" s="42">
        <v>87.285373030000002</v>
      </c>
      <c r="R156" s="42">
        <v>0</v>
      </c>
      <c r="S156" s="9" t="s">
        <v>70</v>
      </c>
      <c r="T156" s="33" t="s">
        <v>71</v>
      </c>
    </row>
    <row r="157" spans="1:21" ht="31.5" x14ac:dyDescent="0.25">
      <c r="A157" s="13" t="s">
        <v>177</v>
      </c>
      <c r="B157" s="14" t="s">
        <v>445</v>
      </c>
      <c r="C157" s="28" t="s">
        <v>446</v>
      </c>
      <c r="D157" s="53">
        <v>10.412244406365998</v>
      </c>
      <c r="E157" s="53">
        <v>-3.6340015441282958E-9</v>
      </c>
      <c r="F157" s="53">
        <v>10.41224441</v>
      </c>
      <c r="G157" s="53">
        <v>0</v>
      </c>
      <c r="H157" s="53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53">
        <v>0</v>
      </c>
      <c r="P157" s="42">
        <v>0</v>
      </c>
      <c r="Q157" s="42">
        <v>10.41224441</v>
      </c>
      <c r="R157" s="42">
        <v>0</v>
      </c>
      <c r="S157" s="9" t="s">
        <v>70</v>
      </c>
      <c r="T157" s="33" t="s">
        <v>71</v>
      </c>
    </row>
    <row r="158" spans="1:21" ht="31.5" x14ac:dyDescent="0.25">
      <c r="A158" s="13" t="s">
        <v>177</v>
      </c>
      <c r="B158" s="14" t="s">
        <v>447</v>
      </c>
      <c r="C158" s="28" t="s">
        <v>448</v>
      </c>
      <c r="D158" s="53">
        <v>12.285565199785704</v>
      </c>
      <c r="E158" s="53">
        <v>-2.1429613639156742E-10</v>
      </c>
      <c r="F158" s="53">
        <v>12.285565200000001</v>
      </c>
      <c r="G158" s="53">
        <v>0</v>
      </c>
      <c r="H158" s="53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53">
        <v>0</v>
      </c>
      <c r="P158" s="42">
        <v>0</v>
      </c>
      <c r="Q158" s="42">
        <v>12.285565200000001</v>
      </c>
      <c r="R158" s="42">
        <v>0</v>
      </c>
      <c r="S158" s="9" t="s">
        <v>70</v>
      </c>
      <c r="T158" s="33" t="s">
        <v>71</v>
      </c>
    </row>
    <row r="159" spans="1:21" ht="31.5" x14ac:dyDescent="0.25">
      <c r="A159" s="13" t="s">
        <v>177</v>
      </c>
      <c r="B159" s="14" t="s">
        <v>449</v>
      </c>
      <c r="C159" s="28" t="s">
        <v>450</v>
      </c>
      <c r="D159" s="53">
        <v>8.1642589333120377</v>
      </c>
      <c r="E159" s="53">
        <v>3.3120368669870004E-9</v>
      </c>
      <c r="F159" s="53">
        <v>8.1642589300000008</v>
      </c>
      <c r="G159" s="53">
        <v>0</v>
      </c>
      <c r="H159" s="53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53">
        <v>0</v>
      </c>
      <c r="P159" s="42">
        <v>0</v>
      </c>
      <c r="Q159" s="42">
        <v>8.1642589300000008</v>
      </c>
      <c r="R159" s="42">
        <v>0</v>
      </c>
      <c r="S159" s="9" t="s">
        <v>70</v>
      </c>
      <c r="T159" s="33" t="s">
        <v>71</v>
      </c>
    </row>
    <row r="160" spans="1:21" ht="31.5" x14ac:dyDescent="0.25">
      <c r="A160" s="13" t="s">
        <v>177</v>
      </c>
      <c r="B160" s="14" t="s">
        <v>451</v>
      </c>
      <c r="C160" s="28" t="s">
        <v>452</v>
      </c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53">
        <v>0</v>
      </c>
      <c r="P160" s="42">
        <v>0</v>
      </c>
      <c r="Q160" s="42">
        <v>0</v>
      </c>
      <c r="R160" s="42">
        <v>0</v>
      </c>
      <c r="S160" s="9" t="s">
        <v>70</v>
      </c>
      <c r="T160" s="33" t="s">
        <v>71</v>
      </c>
    </row>
    <row r="161" spans="1:20" ht="31.5" x14ac:dyDescent="0.25">
      <c r="A161" s="13" t="s">
        <v>177</v>
      </c>
      <c r="B161" s="14" t="s">
        <v>453</v>
      </c>
      <c r="C161" s="28" t="s">
        <v>454</v>
      </c>
      <c r="D161" s="53">
        <v>15.66490145062691</v>
      </c>
      <c r="E161" s="53">
        <v>6.2691007940429699E-10</v>
      </c>
      <c r="F161" s="53">
        <v>15.66490145</v>
      </c>
      <c r="G161" s="53">
        <v>0</v>
      </c>
      <c r="H161" s="53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53">
        <v>0</v>
      </c>
      <c r="P161" s="42">
        <v>0</v>
      </c>
      <c r="Q161" s="42">
        <v>15.66490145</v>
      </c>
      <c r="R161" s="42">
        <v>0</v>
      </c>
      <c r="S161" s="9" t="s">
        <v>70</v>
      </c>
      <c r="T161" s="33" t="s">
        <v>71</v>
      </c>
    </row>
    <row r="162" spans="1:20" ht="31.5" x14ac:dyDescent="0.25">
      <c r="A162" s="13" t="s">
        <v>177</v>
      </c>
      <c r="B162" s="14" t="s">
        <v>455</v>
      </c>
      <c r="C162" s="28" t="s">
        <v>456</v>
      </c>
      <c r="D162" s="53">
        <v>8.1642589333120377</v>
      </c>
      <c r="E162" s="53">
        <v>3.3120368669870004E-9</v>
      </c>
      <c r="F162" s="53">
        <v>8.1642589300000008</v>
      </c>
      <c r="G162" s="53">
        <v>0</v>
      </c>
      <c r="H162" s="53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53">
        <v>0</v>
      </c>
      <c r="P162" s="42">
        <v>0</v>
      </c>
      <c r="Q162" s="42">
        <v>8.1642589300000008</v>
      </c>
      <c r="R162" s="42">
        <v>0</v>
      </c>
      <c r="S162" s="9" t="s">
        <v>70</v>
      </c>
      <c r="T162" s="33" t="s">
        <v>71</v>
      </c>
    </row>
    <row r="163" spans="1:20" ht="31.5" x14ac:dyDescent="0.25">
      <c r="A163" s="13" t="s">
        <v>177</v>
      </c>
      <c r="B163" s="14" t="s">
        <v>457</v>
      </c>
      <c r="C163" s="28" t="s">
        <v>458</v>
      </c>
      <c r="D163" s="53">
        <v>7.8287718870159368</v>
      </c>
      <c r="E163" s="53">
        <v>-2.984062774658014E-9</v>
      </c>
      <c r="F163" s="53">
        <v>7.8287718899999996</v>
      </c>
      <c r="G163" s="53">
        <v>0</v>
      </c>
      <c r="H163" s="53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53">
        <v>0</v>
      </c>
      <c r="P163" s="42">
        <v>0</v>
      </c>
      <c r="Q163" s="42">
        <v>7.8287718899999996</v>
      </c>
      <c r="R163" s="42">
        <v>0</v>
      </c>
      <c r="S163" s="9" t="s">
        <v>70</v>
      </c>
      <c r="T163" s="33" t="s">
        <v>71</v>
      </c>
    </row>
    <row r="164" spans="1:20" ht="31.5" x14ac:dyDescent="0.25">
      <c r="A164" s="13" t="s">
        <v>177</v>
      </c>
      <c r="B164" s="14" t="s">
        <v>459</v>
      </c>
      <c r="C164" s="28" t="s">
        <v>460</v>
      </c>
      <c r="D164" s="53">
        <v>12.160676915357579</v>
      </c>
      <c r="E164" s="53">
        <v>-4.642421558287424E-9</v>
      </c>
      <c r="F164" s="53">
        <v>12.16067692</v>
      </c>
      <c r="G164" s="53">
        <v>0</v>
      </c>
      <c r="H164" s="53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53">
        <v>0</v>
      </c>
      <c r="P164" s="42">
        <v>0</v>
      </c>
      <c r="Q164" s="42">
        <v>12.16067692</v>
      </c>
      <c r="R164" s="42">
        <v>0</v>
      </c>
      <c r="S164" s="9" t="s">
        <v>70</v>
      </c>
      <c r="T164" s="33" t="s">
        <v>71</v>
      </c>
    </row>
    <row r="165" spans="1:20" ht="31.5" x14ac:dyDescent="0.25">
      <c r="A165" s="13" t="s">
        <v>177</v>
      </c>
      <c r="B165" s="14" t="s">
        <v>461</v>
      </c>
      <c r="C165" s="28" t="s">
        <v>462</v>
      </c>
      <c r="D165" s="53">
        <v>9.6629152728426142</v>
      </c>
      <c r="E165" s="53">
        <v>2.8426150322502508E-9</v>
      </c>
      <c r="F165" s="53">
        <v>9.6629152699999992</v>
      </c>
      <c r="G165" s="53">
        <v>0</v>
      </c>
      <c r="H165" s="53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53">
        <v>0</v>
      </c>
      <c r="P165" s="42">
        <v>0</v>
      </c>
      <c r="Q165" s="42">
        <v>9.6629152699999992</v>
      </c>
      <c r="R165" s="42">
        <v>0</v>
      </c>
      <c r="S165" s="9" t="s">
        <v>70</v>
      </c>
      <c r="T165" s="33" t="s">
        <v>71</v>
      </c>
    </row>
    <row r="166" spans="1:20" ht="31.5" x14ac:dyDescent="0.25">
      <c r="A166" s="13" t="s">
        <v>177</v>
      </c>
      <c r="B166" s="14" t="s">
        <v>463</v>
      </c>
      <c r="C166" s="28" t="s">
        <v>464</v>
      </c>
      <c r="D166" s="53">
        <v>19.996807208299007</v>
      </c>
      <c r="E166" s="53">
        <v>-1.7009931241318554E-9</v>
      </c>
      <c r="F166" s="53">
        <v>19.99680721</v>
      </c>
      <c r="G166" s="53">
        <v>0</v>
      </c>
      <c r="H166" s="53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53">
        <v>0</v>
      </c>
      <c r="P166" s="42">
        <v>0</v>
      </c>
      <c r="Q166" s="42">
        <v>19.99680721</v>
      </c>
      <c r="R166" s="42">
        <v>0</v>
      </c>
      <c r="S166" s="9" t="s">
        <v>70</v>
      </c>
      <c r="T166" s="33" t="s">
        <v>71</v>
      </c>
    </row>
    <row r="167" spans="1:20" ht="31.5" x14ac:dyDescent="0.25">
      <c r="A167" s="13" t="s">
        <v>177</v>
      </c>
      <c r="B167" s="14" t="s">
        <v>465</v>
      </c>
      <c r="C167" s="28" t="s">
        <v>466</v>
      </c>
      <c r="D167" s="53">
        <v>17.027583276859872</v>
      </c>
      <c r="E167" s="53">
        <v>-3.1401299338540412E-9</v>
      </c>
      <c r="F167" s="53">
        <v>17.027583280000002</v>
      </c>
      <c r="G167" s="53">
        <v>0</v>
      </c>
      <c r="H167" s="53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53">
        <v>0</v>
      </c>
      <c r="P167" s="42">
        <v>0</v>
      </c>
      <c r="Q167" s="42">
        <v>17.027583280000002</v>
      </c>
      <c r="R167" s="42">
        <v>0</v>
      </c>
      <c r="S167" s="9" t="s">
        <v>70</v>
      </c>
      <c r="T167" s="33" t="s">
        <v>71</v>
      </c>
    </row>
    <row r="168" spans="1:20" ht="47.25" x14ac:dyDescent="0.25">
      <c r="A168" s="13" t="s">
        <v>177</v>
      </c>
      <c r="B168" s="14" t="s">
        <v>467</v>
      </c>
      <c r="C168" s="28" t="s">
        <v>468</v>
      </c>
      <c r="D168" s="53">
        <v>21.228305074517639</v>
      </c>
      <c r="E168" s="53">
        <v>4.5176378193900746E-9</v>
      </c>
      <c r="F168" s="53">
        <v>21.228305070000001</v>
      </c>
      <c r="G168" s="53">
        <v>0</v>
      </c>
      <c r="H168" s="53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53">
        <v>0</v>
      </c>
      <c r="P168" s="42">
        <v>0</v>
      </c>
      <c r="Q168" s="42">
        <v>21.228305070000001</v>
      </c>
      <c r="R168" s="42">
        <v>0</v>
      </c>
      <c r="S168" s="9" t="s">
        <v>70</v>
      </c>
      <c r="T168" s="33" t="s">
        <v>71</v>
      </c>
    </row>
    <row r="169" spans="1:20" ht="31.5" x14ac:dyDescent="0.25">
      <c r="A169" s="13" t="s">
        <v>177</v>
      </c>
      <c r="B169" s="14" t="s">
        <v>469</v>
      </c>
      <c r="C169" s="28" t="s">
        <v>470</v>
      </c>
      <c r="D169" s="53">
        <v>15.18945007457728</v>
      </c>
      <c r="E169" s="53">
        <v>4.5772807766297774E-9</v>
      </c>
      <c r="F169" s="53">
        <v>15.189450069999999</v>
      </c>
      <c r="G169" s="53">
        <v>0</v>
      </c>
      <c r="H169" s="53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53">
        <v>0</v>
      </c>
      <c r="P169" s="42">
        <v>0</v>
      </c>
      <c r="Q169" s="42">
        <v>15.189450069999999</v>
      </c>
      <c r="R169" s="42">
        <v>0</v>
      </c>
      <c r="S169" s="9" t="s">
        <v>70</v>
      </c>
      <c r="T169" s="33" t="s">
        <v>71</v>
      </c>
    </row>
    <row r="170" spans="1:20" ht="31.5" x14ac:dyDescent="0.25">
      <c r="A170" s="13" t="s">
        <v>177</v>
      </c>
      <c r="B170" s="14" t="s">
        <v>471</v>
      </c>
      <c r="C170" s="28" t="s">
        <v>472</v>
      </c>
      <c r="D170" s="53">
        <v>13.39892733088514</v>
      </c>
      <c r="E170" s="53">
        <v>8.851408495047508E-10</v>
      </c>
      <c r="F170" s="53">
        <v>13.398927329999999</v>
      </c>
      <c r="G170" s="53">
        <v>0</v>
      </c>
      <c r="H170" s="53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53">
        <v>0</v>
      </c>
      <c r="P170" s="42">
        <v>0</v>
      </c>
      <c r="Q170" s="42">
        <v>13.398927329999999</v>
      </c>
      <c r="R170" s="42">
        <v>0</v>
      </c>
      <c r="S170" s="9" t="s">
        <v>70</v>
      </c>
      <c r="T170" s="33" t="s">
        <v>71</v>
      </c>
    </row>
    <row r="171" spans="1:20" ht="31.5" x14ac:dyDescent="0.25">
      <c r="A171" s="13" t="s">
        <v>177</v>
      </c>
      <c r="B171" s="14" t="s">
        <v>473</v>
      </c>
      <c r="C171" s="28" t="s">
        <v>474</v>
      </c>
      <c r="D171" s="53">
        <v>13.741562802099443</v>
      </c>
      <c r="E171" s="53">
        <v>2.0994423977072074E-9</v>
      </c>
      <c r="F171" s="53">
        <v>13.741562800000001</v>
      </c>
      <c r="G171" s="53">
        <v>0</v>
      </c>
      <c r="H171" s="53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53">
        <v>0</v>
      </c>
      <c r="P171" s="42">
        <v>0</v>
      </c>
      <c r="Q171" s="42">
        <v>13.741562800000001</v>
      </c>
      <c r="R171" s="42">
        <v>0</v>
      </c>
      <c r="S171" s="9" t="s">
        <v>70</v>
      </c>
      <c r="T171" s="33" t="s">
        <v>71</v>
      </c>
    </row>
    <row r="172" spans="1:20" ht="31.5" x14ac:dyDescent="0.25">
      <c r="A172" s="13" t="s">
        <v>177</v>
      </c>
      <c r="B172" s="14" t="s">
        <v>475</v>
      </c>
      <c r="C172" s="28" t="s">
        <v>476</v>
      </c>
      <c r="D172" s="53">
        <v>8.0035559618257626</v>
      </c>
      <c r="E172" s="53">
        <v>1.8257626521744896E-9</v>
      </c>
      <c r="F172" s="53">
        <v>8.0035559599999999</v>
      </c>
      <c r="G172" s="53">
        <v>0</v>
      </c>
      <c r="H172" s="53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53">
        <v>0</v>
      </c>
      <c r="P172" s="42">
        <v>0</v>
      </c>
      <c r="Q172" s="42">
        <v>8.0035559599999999</v>
      </c>
      <c r="R172" s="42">
        <v>0</v>
      </c>
      <c r="S172" s="9" t="s">
        <v>70</v>
      </c>
      <c r="T172" s="33" t="s">
        <v>71</v>
      </c>
    </row>
    <row r="173" spans="1:20" ht="31.5" x14ac:dyDescent="0.25">
      <c r="A173" s="13" t="s">
        <v>177</v>
      </c>
      <c r="B173" s="14" t="s">
        <v>477</v>
      </c>
      <c r="C173" s="28" t="s">
        <v>478</v>
      </c>
      <c r="D173" s="53">
        <v>16.178428979282423</v>
      </c>
      <c r="E173" s="53">
        <v>-7.1757710884412518E-10</v>
      </c>
      <c r="F173" s="53">
        <v>16.17842898</v>
      </c>
      <c r="G173" s="53">
        <v>0</v>
      </c>
      <c r="H173" s="53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53">
        <v>0</v>
      </c>
      <c r="P173" s="42">
        <v>0</v>
      </c>
      <c r="Q173" s="42">
        <v>16.17842898</v>
      </c>
      <c r="R173" s="42">
        <v>0</v>
      </c>
      <c r="S173" s="9" t="s">
        <v>70</v>
      </c>
      <c r="T173" s="33" t="s">
        <v>71</v>
      </c>
    </row>
    <row r="174" spans="1:20" ht="47.25" x14ac:dyDescent="0.25">
      <c r="A174" s="13" t="s">
        <v>177</v>
      </c>
      <c r="B174" s="14" t="s">
        <v>479</v>
      </c>
      <c r="C174" s="28" t="s">
        <v>480</v>
      </c>
      <c r="D174" s="53">
        <v>70.717470969999994</v>
      </c>
      <c r="E174" s="53">
        <v>0</v>
      </c>
      <c r="F174" s="53">
        <v>70.717470969999994</v>
      </c>
      <c r="G174" s="53">
        <v>0</v>
      </c>
      <c r="H174" s="53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53">
        <v>0</v>
      </c>
      <c r="P174" s="42">
        <v>0</v>
      </c>
      <c r="Q174" s="42">
        <v>70.717470969999994</v>
      </c>
      <c r="R174" s="42">
        <v>0</v>
      </c>
      <c r="S174" s="9" t="s">
        <v>70</v>
      </c>
      <c r="T174" s="33" t="s">
        <v>71</v>
      </c>
    </row>
    <row r="175" spans="1:20" ht="63" x14ac:dyDescent="0.25">
      <c r="A175" s="13" t="s">
        <v>177</v>
      </c>
      <c r="B175" s="14" t="s">
        <v>481</v>
      </c>
      <c r="C175" s="28" t="s">
        <v>482</v>
      </c>
      <c r="D175" s="53">
        <v>0.1847372215753468</v>
      </c>
      <c r="E175" s="53">
        <v>1.5753467974555235E-9</v>
      </c>
      <c r="F175" s="53">
        <v>0.18473722000000001</v>
      </c>
      <c r="G175" s="53">
        <v>0</v>
      </c>
      <c r="H175" s="53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53">
        <v>0</v>
      </c>
      <c r="P175" s="42">
        <v>0</v>
      </c>
      <c r="Q175" s="42">
        <v>0.18473722000000001</v>
      </c>
      <c r="R175" s="42">
        <v>0</v>
      </c>
      <c r="S175" s="9" t="s">
        <v>70</v>
      </c>
      <c r="T175" s="33" t="s">
        <v>71</v>
      </c>
    </row>
    <row r="176" spans="1:20" ht="72" customHeight="1" x14ac:dyDescent="0.25">
      <c r="A176" s="13" t="s">
        <v>177</v>
      </c>
      <c r="B176" s="14" t="s">
        <v>483</v>
      </c>
      <c r="C176" s="28" t="s">
        <v>484</v>
      </c>
      <c r="D176" s="53">
        <v>0.63162860143152955</v>
      </c>
      <c r="E176" s="53">
        <v>1.4315295615574541E-9</v>
      </c>
      <c r="F176" s="53">
        <v>0.63162859999999998</v>
      </c>
      <c r="G176" s="53">
        <v>0</v>
      </c>
      <c r="H176" s="53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53">
        <v>0</v>
      </c>
      <c r="P176" s="42">
        <v>0</v>
      </c>
      <c r="Q176" s="42">
        <v>0.63162859999999998</v>
      </c>
      <c r="R176" s="42">
        <v>0</v>
      </c>
      <c r="S176" s="9" t="s">
        <v>70</v>
      </c>
      <c r="T176" s="33" t="s">
        <v>71</v>
      </c>
    </row>
    <row r="177" spans="1:21" ht="61.15" customHeight="1" x14ac:dyDescent="0.25">
      <c r="A177" s="13" t="s">
        <v>177</v>
      </c>
      <c r="B177" s="14" t="s">
        <v>485</v>
      </c>
      <c r="C177" s="28" t="s">
        <v>486</v>
      </c>
      <c r="D177" s="53">
        <v>0.22921197156000003</v>
      </c>
      <c r="E177" s="53">
        <v>1.5600000458082519E-9</v>
      </c>
      <c r="F177" s="53">
        <v>0.22921196999999999</v>
      </c>
      <c r="G177" s="53">
        <v>0</v>
      </c>
      <c r="H177" s="53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53">
        <v>0</v>
      </c>
      <c r="P177" s="42">
        <v>0</v>
      </c>
      <c r="Q177" s="42">
        <v>0.22921196999999999</v>
      </c>
      <c r="R177" s="42">
        <v>0</v>
      </c>
      <c r="S177" s="9" t="s">
        <v>70</v>
      </c>
      <c r="T177" s="33" t="s">
        <v>71</v>
      </c>
    </row>
    <row r="178" spans="1:21" ht="63" x14ac:dyDescent="0.25">
      <c r="A178" s="13" t="s">
        <v>177</v>
      </c>
      <c r="B178" s="14" t="s">
        <v>487</v>
      </c>
      <c r="C178" s="28" t="s">
        <v>488</v>
      </c>
      <c r="D178" s="53">
        <v>0.88325364000000006</v>
      </c>
      <c r="E178" s="53">
        <v>0</v>
      </c>
      <c r="F178" s="53">
        <v>0.88325364000000006</v>
      </c>
      <c r="G178" s="53">
        <v>0</v>
      </c>
      <c r="H178" s="53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53">
        <v>0</v>
      </c>
      <c r="P178" s="42">
        <v>0</v>
      </c>
      <c r="Q178" s="42">
        <v>0.88325364000000006</v>
      </c>
      <c r="R178" s="42">
        <v>0</v>
      </c>
      <c r="S178" s="9" t="s">
        <v>70</v>
      </c>
      <c r="T178" s="33" t="s">
        <v>71</v>
      </c>
    </row>
    <row r="179" spans="1:21" ht="78.75" x14ac:dyDescent="0.25">
      <c r="A179" s="13" t="s">
        <v>177</v>
      </c>
      <c r="B179" s="14" t="s">
        <v>489</v>
      </c>
      <c r="C179" s="28" t="s">
        <v>490</v>
      </c>
      <c r="D179" s="53">
        <v>21.187483310000001</v>
      </c>
      <c r="E179" s="53">
        <v>0</v>
      </c>
      <c r="F179" s="53">
        <v>21.187483310000001</v>
      </c>
      <c r="G179" s="53" t="s">
        <v>70</v>
      </c>
      <c r="H179" s="53">
        <v>1.11513069</v>
      </c>
      <c r="I179" s="42" t="s">
        <v>70</v>
      </c>
      <c r="J179" s="42">
        <v>1.11513069</v>
      </c>
      <c r="K179" s="42" t="s">
        <v>70</v>
      </c>
      <c r="L179" s="42">
        <v>0</v>
      </c>
      <c r="M179" s="42" t="s">
        <v>70</v>
      </c>
      <c r="N179" s="42">
        <v>0</v>
      </c>
      <c r="O179" s="53" t="s">
        <v>70</v>
      </c>
      <c r="P179" s="42">
        <v>0</v>
      </c>
      <c r="Q179" s="42">
        <v>20.07235262</v>
      </c>
      <c r="R179" s="42" t="s">
        <v>70</v>
      </c>
      <c r="S179" s="9" t="s">
        <v>70</v>
      </c>
      <c r="T179" s="33" t="s">
        <v>539</v>
      </c>
    </row>
    <row r="180" spans="1:21" ht="63" x14ac:dyDescent="0.25">
      <c r="A180" s="13" t="s">
        <v>177</v>
      </c>
      <c r="B180" s="14" t="s">
        <v>491</v>
      </c>
      <c r="C180" s="28" t="s">
        <v>492</v>
      </c>
      <c r="D180" s="53">
        <v>3.7298399999999999E-3</v>
      </c>
      <c r="E180" s="53">
        <v>0</v>
      </c>
      <c r="F180" s="53">
        <v>3.7298399999999999E-3</v>
      </c>
      <c r="G180" s="53" t="s">
        <v>70</v>
      </c>
      <c r="H180" s="53">
        <v>0</v>
      </c>
      <c r="I180" s="42" t="s">
        <v>70</v>
      </c>
      <c r="J180" s="42">
        <v>0</v>
      </c>
      <c r="K180" s="42" t="s">
        <v>70</v>
      </c>
      <c r="L180" s="42">
        <v>0</v>
      </c>
      <c r="M180" s="42" t="s">
        <v>70</v>
      </c>
      <c r="N180" s="42">
        <v>0</v>
      </c>
      <c r="O180" s="53" t="s">
        <v>70</v>
      </c>
      <c r="P180" s="42">
        <v>0</v>
      </c>
      <c r="Q180" s="42">
        <v>3.7298399999999999E-3</v>
      </c>
      <c r="R180" s="42" t="s">
        <v>70</v>
      </c>
      <c r="S180" s="9" t="s">
        <v>70</v>
      </c>
      <c r="T180" s="33" t="s">
        <v>71</v>
      </c>
    </row>
    <row r="181" spans="1:21" ht="31.5" x14ac:dyDescent="0.25">
      <c r="A181" s="7" t="s">
        <v>179</v>
      </c>
      <c r="B181" s="8" t="s">
        <v>180</v>
      </c>
      <c r="C181" s="28" t="s">
        <v>23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54">
        <v>0</v>
      </c>
      <c r="P181" s="43">
        <v>0</v>
      </c>
      <c r="Q181" s="43">
        <v>0</v>
      </c>
      <c r="R181" s="43">
        <v>0</v>
      </c>
      <c r="S181" s="30" t="s">
        <v>70</v>
      </c>
      <c r="T181" s="31" t="s">
        <v>71</v>
      </c>
    </row>
    <row r="182" spans="1:21" ht="31.5" x14ac:dyDescent="0.25">
      <c r="A182" s="19" t="s">
        <v>181</v>
      </c>
      <c r="B182" s="20" t="s">
        <v>182</v>
      </c>
      <c r="C182" s="29" t="s">
        <v>23</v>
      </c>
      <c r="D182" s="54">
        <v>107.25979648853762</v>
      </c>
      <c r="E182" s="54">
        <v>-1.1462378601834189E-8</v>
      </c>
      <c r="F182" s="54">
        <v>107.25979649999999</v>
      </c>
      <c r="G182" s="54">
        <v>53.036712375430923</v>
      </c>
      <c r="H182" s="54">
        <v>0</v>
      </c>
      <c r="I182" s="43">
        <v>0</v>
      </c>
      <c r="J182" s="43">
        <v>0</v>
      </c>
      <c r="K182" s="43">
        <v>19.446395493831595</v>
      </c>
      <c r="L182" s="43">
        <v>0</v>
      </c>
      <c r="M182" s="43">
        <v>19.446395493831595</v>
      </c>
      <c r="N182" s="43">
        <v>0</v>
      </c>
      <c r="O182" s="54">
        <v>14.143921387767737</v>
      </c>
      <c r="P182" s="43">
        <v>0</v>
      </c>
      <c r="Q182" s="43">
        <v>107.25979649999999</v>
      </c>
      <c r="R182" s="43">
        <v>0</v>
      </c>
      <c r="S182" s="30" t="s">
        <v>70</v>
      </c>
      <c r="T182" s="31" t="s">
        <v>536</v>
      </c>
      <c r="U182" s="48"/>
    </row>
    <row r="183" spans="1:21" ht="47.25" x14ac:dyDescent="0.25">
      <c r="A183" s="13" t="s">
        <v>181</v>
      </c>
      <c r="B183" s="14" t="s">
        <v>493</v>
      </c>
      <c r="C183" s="28" t="s">
        <v>183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53">
        <v>0</v>
      </c>
      <c r="P183" s="42">
        <v>0</v>
      </c>
      <c r="Q183" s="42">
        <v>0</v>
      </c>
      <c r="R183" s="42">
        <v>0</v>
      </c>
      <c r="S183" s="9" t="s">
        <v>70</v>
      </c>
      <c r="T183" s="10" t="s">
        <v>71</v>
      </c>
    </row>
    <row r="184" spans="1:21" ht="31.5" x14ac:dyDescent="0.25">
      <c r="A184" s="13" t="s">
        <v>181</v>
      </c>
      <c r="B184" s="14" t="s">
        <v>494</v>
      </c>
      <c r="C184" s="28" t="s">
        <v>184</v>
      </c>
      <c r="D184" s="53">
        <v>41.526704438353349</v>
      </c>
      <c r="E184" s="53">
        <v>-1.6466543684146018E-9</v>
      </c>
      <c r="F184" s="53">
        <v>41.526704440000003</v>
      </c>
      <c r="G184" s="53">
        <v>0</v>
      </c>
      <c r="H184" s="53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53">
        <v>0</v>
      </c>
      <c r="P184" s="42">
        <v>0</v>
      </c>
      <c r="Q184" s="42">
        <v>41.526704440000003</v>
      </c>
      <c r="R184" s="42">
        <v>0</v>
      </c>
      <c r="S184" s="9" t="s">
        <v>70</v>
      </c>
      <c r="T184" s="10" t="s">
        <v>71</v>
      </c>
    </row>
    <row r="185" spans="1:21" ht="31.5" x14ac:dyDescent="0.25">
      <c r="A185" s="13" t="s">
        <v>181</v>
      </c>
      <c r="B185" s="14" t="s">
        <v>185</v>
      </c>
      <c r="C185" s="28" t="s">
        <v>186</v>
      </c>
      <c r="D185" s="53">
        <v>0</v>
      </c>
      <c r="E185" s="53">
        <v>0</v>
      </c>
      <c r="F185" s="53">
        <v>0</v>
      </c>
      <c r="G185" s="53">
        <v>0</v>
      </c>
      <c r="H185" s="53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53">
        <v>0</v>
      </c>
      <c r="P185" s="42">
        <v>0</v>
      </c>
      <c r="Q185" s="42">
        <v>0</v>
      </c>
      <c r="R185" s="42">
        <v>0</v>
      </c>
      <c r="S185" s="9" t="s">
        <v>70</v>
      </c>
      <c r="T185" s="10" t="s">
        <v>71</v>
      </c>
    </row>
    <row r="186" spans="1:21" ht="47.25" x14ac:dyDescent="0.25">
      <c r="A186" s="13" t="s">
        <v>181</v>
      </c>
      <c r="B186" s="14" t="s">
        <v>495</v>
      </c>
      <c r="C186" s="28" t="s">
        <v>187</v>
      </c>
      <c r="D186" s="53">
        <v>15.1825990360818</v>
      </c>
      <c r="E186" s="53">
        <v>-3.9181990985071025E-9</v>
      </c>
      <c r="F186" s="53">
        <v>15.182599039999999</v>
      </c>
      <c r="G186" s="53">
        <v>15.1825990360818</v>
      </c>
      <c r="H186" s="53">
        <v>0</v>
      </c>
      <c r="I186" s="42">
        <v>0</v>
      </c>
      <c r="J186" s="42">
        <v>0</v>
      </c>
      <c r="K186" s="42">
        <v>5.1452141177832766</v>
      </c>
      <c r="L186" s="42">
        <v>0</v>
      </c>
      <c r="M186" s="42">
        <v>5.1452141177832766</v>
      </c>
      <c r="N186" s="42">
        <v>0</v>
      </c>
      <c r="O186" s="53">
        <v>4.892170800515248</v>
      </c>
      <c r="P186" s="42">
        <v>0</v>
      </c>
      <c r="Q186" s="42">
        <v>15.182599039999999</v>
      </c>
      <c r="R186" s="42">
        <v>0</v>
      </c>
      <c r="S186" s="9" t="s">
        <v>70</v>
      </c>
      <c r="T186" s="10" t="s">
        <v>536</v>
      </c>
      <c r="U186" s="48"/>
    </row>
    <row r="187" spans="1:21" ht="31.5" x14ac:dyDescent="0.25">
      <c r="A187" s="13" t="s">
        <v>181</v>
      </c>
      <c r="B187" s="14" t="s">
        <v>496</v>
      </c>
      <c r="C187" s="28" t="s">
        <v>188</v>
      </c>
      <c r="D187" s="53">
        <v>37.854113339349126</v>
      </c>
      <c r="E187" s="53">
        <v>-6.5087135681096697E-10</v>
      </c>
      <c r="F187" s="53">
        <v>37.854113339999998</v>
      </c>
      <c r="G187" s="53">
        <v>37.854113339349126</v>
      </c>
      <c r="H187" s="53">
        <v>0</v>
      </c>
      <c r="I187" s="42">
        <v>0</v>
      </c>
      <c r="J187" s="42">
        <v>0</v>
      </c>
      <c r="K187" s="42">
        <v>14.301181376048318</v>
      </c>
      <c r="L187" s="42">
        <v>0</v>
      </c>
      <c r="M187" s="42">
        <v>14.301181376048318</v>
      </c>
      <c r="N187" s="42">
        <v>0</v>
      </c>
      <c r="O187" s="53">
        <v>9.2517505872524897</v>
      </c>
      <c r="P187" s="42">
        <v>0</v>
      </c>
      <c r="Q187" s="42">
        <v>37.854113339999998</v>
      </c>
      <c r="R187" s="42">
        <v>0</v>
      </c>
      <c r="S187" s="9" t="s">
        <v>70</v>
      </c>
      <c r="T187" s="10" t="s">
        <v>536</v>
      </c>
      <c r="U187" s="48"/>
    </row>
    <row r="188" spans="1:21" ht="47.25" x14ac:dyDescent="0.25">
      <c r="A188" s="13" t="s">
        <v>181</v>
      </c>
      <c r="B188" s="14" t="s">
        <v>189</v>
      </c>
      <c r="C188" s="28" t="s">
        <v>190</v>
      </c>
      <c r="D188" s="53">
        <v>2.5637833655874096</v>
      </c>
      <c r="E188" s="53">
        <v>-4.4125902931568817E-9</v>
      </c>
      <c r="F188" s="53">
        <v>2.5637833699999999</v>
      </c>
      <c r="G188" s="53">
        <v>0</v>
      </c>
      <c r="H188" s="53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53">
        <v>0</v>
      </c>
      <c r="P188" s="42">
        <v>0</v>
      </c>
      <c r="Q188" s="42">
        <v>2.5637833699999999</v>
      </c>
      <c r="R188" s="42">
        <v>0</v>
      </c>
      <c r="S188" s="9" t="s">
        <v>70</v>
      </c>
      <c r="T188" s="10" t="s">
        <v>71</v>
      </c>
    </row>
    <row r="189" spans="1:21" ht="31.5" x14ac:dyDescent="0.25">
      <c r="A189" s="13" t="s">
        <v>181</v>
      </c>
      <c r="B189" s="14" t="s">
        <v>497</v>
      </c>
      <c r="C189" s="28" t="s">
        <v>191</v>
      </c>
      <c r="D189" s="53">
        <v>10.132596309165937</v>
      </c>
      <c r="E189" s="53">
        <v>-8.34063484944636E-10</v>
      </c>
      <c r="F189" s="53">
        <v>10.13259631</v>
      </c>
      <c r="G189" s="53">
        <v>0</v>
      </c>
      <c r="H189" s="53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53">
        <v>0</v>
      </c>
      <c r="P189" s="42">
        <v>0</v>
      </c>
      <c r="Q189" s="42">
        <v>10.13259631</v>
      </c>
      <c r="R189" s="42">
        <v>0</v>
      </c>
      <c r="S189" s="9" t="s">
        <v>70</v>
      </c>
      <c r="T189" s="10" t="s">
        <v>71</v>
      </c>
    </row>
    <row r="190" spans="1:21" ht="31.5" x14ac:dyDescent="0.25">
      <c r="A190" s="19" t="s">
        <v>192</v>
      </c>
      <c r="B190" s="20" t="s">
        <v>193</v>
      </c>
      <c r="C190" s="29" t="s">
        <v>23</v>
      </c>
      <c r="D190" s="53">
        <v>16.014551091744078</v>
      </c>
      <c r="E190" s="53">
        <v>0.8254530917440781</v>
      </c>
      <c r="F190" s="53">
        <v>15.189098</v>
      </c>
      <c r="G190" s="53">
        <v>4.6730933937456975E-2</v>
      </c>
      <c r="H190" s="53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53">
        <v>4.6730933937456975E-2</v>
      </c>
      <c r="P190" s="42">
        <v>0</v>
      </c>
      <c r="Q190" s="42">
        <v>15.189098</v>
      </c>
      <c r="R190" s="42">
        <v>0</v>
      </c>
      <c r="S190" s="9" t="s">
        <v>70</v>
      </c>
      <c r="T190" s="10" t="s">
        <v>536</v>
      </c>
      <c r="U190" s="48"/>
    </row>
    <row r="191" spans="1:21" ht="31.5" x14ac:dyDescent="0.25">
      <c r="A191" s="7" t="s">
        <v>194</v>
      </c>
      <c r="B191" s="8" t="s">
        <v>195</v>
      </c>
      <c r="C191" s="28" t="s">
        <v>23</v>
      </c>
      <c r="D191" s="53">
        <v>0</v>
      </c>
      <c r="E191" s="53">
        <v>0</v>
      </c>
      <c r="F191" s="53">
        <v>0</v>
      </c>
      <c r="G191" s="53">
        <v>0</v>
      </c>
      <c r="H191" s="53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53">
        <v>0</v>
      </c>
      <c r="P191" s="42">
        <v>0</v>
      </c>
      <c r="Q191" s="42">
        <v>0</v>
      </c>
      <c r="R191" s="42">
        <v>0</v>
      </c>
      <c r="S191" s="9" t="s">
        <v>70</v>
      </c>
      <c r="T191" s="10" t="s">
        <v>71</v>
      </c>
    </row>
    <row r="192" spans="1:21" ht="31.5" x14ac:dyDescent="0.25">
      <c r="A192" s="7" t="s">
        <v>196</v>
      </c>
      <c r="B192" s="8" t="s">
        <v>197</v>
      </c>
      <c r="C192" s="28" t="s">
        <v>23</v>
      </c>
      <c r="D192" s="53">
        <v>16.014551091744078</v>
      </c>
      <c r="E192" s="53">
        <v>0.8254530917440781</v>
      </c>
      <c r="F192" s="53">
        <v>15.189098</v>
      </c>
      <c r="G192" s="53">
        <v>4.6730933937456975E-2</v>
      </c>
      <c r="H192" s="53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53">
        <v>4.6730933937456975E-2</v>
      </c>
      <c r="P192" s="42">
        <v>0</v>
      </c>
      <c r="Q192" s="42">
        <v>15.189098</v>
      </c>
      <c r="R192" s="42">
        <v>0</v>
      </c>
      <c r="S192" s="9" t="s">
        <v>70</v>
      </c>
      <c r="T192" s="10" t="s">
        <v>536</v>
      </c>
      <c r="U192" s="48"/>
    </row>
    <row r="193" spans="1:21" ht="47.25" x14ac:dyDescent="0.25">
      <c r="A193" s="7" t="s">
        <v>196</v>
      </c>
      <c r="B193" s="8" t="s">
        <v>498</v>
      </c>
      <c r="C193" s="28" t="s">
        <v>111</v>
      </c>
      <c r="D193" s="53">
        <v>13.92090635366063</v>
      </c>
      <c r="E193" s="53">
        <v>3.6606309095077449E-9</v>
      </c>
      <c r="F193" s="53">
        <v>13.920906349999999</v>
      </c>
      <c r="G193" s="53">
        <v>0</v>
      </c>
      <c r="H193" s="53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53">
        <v>0</v>
      </c>
      <c r="P193" s="42">
        <v>0</v>
      </c>
      <c r="Q193" s="42">
        <v>13.920906349999999</v>
      </c>
      <c r="R193" s="42">
        <v>0</v>
      </c>
      <c r="S193" s="9" t="s">
        <v>70</v>
      </c>
      <c r="T193" s="10" t="s">
        <v>71</v>
      </c>
    </row>
    <row r="194" spans="1:21" ht="31.5" x14ac:dyDescent="0.25">
      <c r="A194" s="7" t="s">
        <v>196</v>
      </c>
      <c r="B194" s="8" t="s">
        <v>499</v>
      </c>
      <c r="C194" s="28" t="s">
        <v>112</v>
      </c>
      <c r="D194" s="53">
        <v>2.0936447380834471</v>
      </c>
      <c r="E194" s="53">
        <v>0.8254530880834472</v>
      </c>
      <c r="F194" s="53">
        <v>1.2681916499999999</v>
      </c>
      <c r="G194" s="53">
        <v>4.6730933937456975E-2</v>
      </c>
      <c r="H194" s="53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53">
        <v>4.6730933937456975E-2</v>
      </c>
      <c r="P194" s="42">
        <v>0</v>
      </c>
      <c r="Q194" s="42">
        <v>1.2681916499999999</v>
      </c>
      <c r="R194" s="42">
        <v>0</v>
      </c>
      <c r="S194" s="9" t="s">
        <v>70</v>
      </c>
      <c r="T194" s="10" t="s">
        <v>536</v>
      </c>
      <c r="U194" s="48"/>
    </row>
    <row r="195" spans="1:21" ht="47.25" x14ac:dyDescent="0.25">
      <c r="A195" s="19" t="s">
        <v>42</v>
      </c>
      <c r="B195" s="20" t="s">
        <v>198</v>
      </c>
      <c r="C195" s="29" t="s">
        <v>23</v>
      </c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53">
        <v>0</v>
      </c>
      <c r="P195" s="42">
        <v>0</v>
      </c>
      <c r="Q195" s="42">
        <v>0</v>
      </c>
      <c r="R195" s="42">
        <v>0</v>
      </c>
      <c r="S195" s="9" t="s">
        <v>70</v>
      </c>
      <c r="T195" s="10" t="s">
        <v>71</v>
      </c>
    </row>
    <row r="196" spans="1:21" ht="47.25" x14ac:dyDescent="0.25">
      <c r="A196" s="19" t="s">
        <v>44</v>
      </c>
      <c r="B196" s="20" t="s">
        <v>199</v>
      </c>
      <c r="C196" s="29" t="s">
        <v>23</v>
      </c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53">
        <v>0</v>
      </c>
      <c r="P196" s="42">
        <v>0</v>
      </c>
      <c r="Q196" s="42">
        <v>0</v>
      </c>
      <c r="R196" s="42">
        <v>0</v>
      </c>
      <c r="S196" s="9" t="s">
        <v>70</v>
      </c>
      <c r="T196" s="10" t="s">
        <v>71</v>
      </c>
    </row>
    <row r="197" spans="1:21" ht="47.25" x14ac:dyDescent="0.25">
      <c r="A197" s="19" t="s">
        <v>47</v>
      </c>
      <c r="B197" s="20" t="s">
        <v>200</v>
      </c>
      <c r="C197" s="29" t="s">
        <v>23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53">
        <v>0</v>
      </c>
      <c r="P197" s="42">
        <v>0</v>
      </c>
      <c r="Q197" s="42">
        <v>0</v>
      </c>
      <c r="R197" s="42">
        <v>0</v>
      </c>
      <c r="S197" s="9" t="s">
        <v>70</v>
      </c>
      <c r="T197" s="10" t="s">
        <v>71</v>
      </c>
    </row>
    <row r="198" spans="1:21" ht="31.5" x14ac:dyDescent="0.25">
      <c r="A198" s="19" t="s">
        <v>48</v>
      </c>
      <c r="B198" s="20" t="s">
        <v>72</v>
      </c>
      <c r="C198" s="29" t="s">
        <v>23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53">
        <v>0</v>
      </c>
      <c r="P198" s="42">
        <v>0</v>
      </c>
      <c r="Q198" s="42">
        <v>0</v>
      </c>
      <c r="R198" s="42">
        <v>0</v>
      </c>
      <c r="S198" s="9" t="s">
        <v>70</v>
      </c>
      <c r="T198" s="10" t="s">
        <v>71</v>
      </c>
    </row>
    <row r="199" spans="1:21" ht="31.5" x14ac:dyDescent="0.25">
      <c r="A199" s="19" t="s">
        <v>201</v>
      </c>
      <c r="B199" s="20" t="s">
        <v>73</v>
      </c>
      <c r="C199" s="29" t="s">
        <v>23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53">
        <v>0</v>
      </c>
      <c r="P199" s="42">
        <v>0</v>
      </c>
      <c r="Q199" s="42">
        <v>0</v>
      </c>
      <c r="R199" s="42">
        <v>0</v>
      </c>
      <c r="S199" s="9" t="s">
        <v>70</v>
      </c>
      <c r="T199" s="10" t="s">
        <v>71</v>
      </c>
    </row>
    <row r="200" spans="1:21" ht="31.5" x14ac:dyDescent="0.25">
      <c r="A200" s="19" t="s">
        <v>202</v>
      </c>
      <c r="B200" s="20" t="s">
        <v>74</v>
      </c>
      <c r="C200" s="29" t="s">
        <v>23</v>
      </c>
      <c r="D200" s="53">
        <v>296.98808666603253</v>
      </c>
      <c r="E200" s="53">
        <v>24.466433776032524</v>
      </c>
      <c r="F200" s="53">
        <v>272.52165288999998</v>
      </c>
      <c r="G200" s="53">
        <v>71.365361308412673</v>
      </c>
      <c r="H200" s="53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53">
        <v>71.365361308412673</v>
      </c>
      <c r="P200" s="42">
        <v>0</v>
      </c>
      <c r="Q200" s="42">
        <v>272.52165288999998</v>
      </c>
      <c r="R200" s="42">
        <v>0</v>
      </c>
      <c r="S200" s="9" t="s">
        <v>70</v>
      </c>
      <c r="T200" s="10" t="s">
        <v>544</v>
      </c>
      <c r="U200" s="48"/>
    </row>
    <row r="201" spans="1:21" ht="31.5" x14ac:dyDescent="0.25">
      <c r="A201" s="7" t="s">
        <v>202</v>
      </c>
      <c r="B201" s="8" t="s">
        <v>500</v>
      </c>
      <c r="C201" s="28" t="s">
        <v>75</v>
      </c>
      <c r="D201" s="53">
        <v>5.1186669699999996</v>
      </c>
      <c r="E201" s="53">
        <v>5.1186669699999996</v>
      </c>
      <c r="F201" s="53">
        <v>0</v>
      </c>
      <c r="G201" s="53">
        <v>0</v>
      </c>
      <c r="H201" s="53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53">
        <v>0</v>
      </c>
      <c r="P201" s="42">
        <v>0</v>
      </c>
      <c r="Q201" s="42">
        <v>0</v>
      </c>
      <c r="R201" s="42">
        <v>0</v>
      </c>
      <c r="S201" s="9" t="s">
        <v>70</v>
      </c>
      <c r="T201" s="10" t="s">
        <v>71</v>
      </c>
    </row>
    <row r="202" spans="1:21" ht="31.5" x14ac:dyDescent="0.25">
      <c r="A202" s="13" t="s">
        <v>202</v>
      </c>
      <c r="B202" s="12" t="s">
        <v>501</v>
      </c>
      <c r="C202" s="28" t="s">
        <v>203</v>
      </c>
      <c r="D202" s="53">
        <v>3.9952668</v>
      </c>
      <c r="E202" s="53">
        <v>3.9952668</v>
      </c>
      <c r="F202" s="53">
        <v>0</v>
      </c>
      <c r="G202" s="53">
        <v>0</v>
      </c>
      <c r="H202" s="53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53">
        <v>0</v>
      </c>
      <c r="P202" s="42">
        <v>0</v>
      </c>
      <c r="Q202" s="42">
        <v>0</v>
      </c>
      <c r="R202" s="42">
        <v>0</v>
      </c>
      <c r="S202" s="9" t="s">
        <v>70</v>
      </c>
      <c r="T202" s="10" t="s">
        <v>71</v>
      </c>
    </row>
    <row r="203" spans="1:21" x14ac:dyDescent="0.25">
      <c r="A203" s="13" t="s">
        <v>202</v>
      </c>
      <c r="B203" s="12" t="s">
        <v>304</v>
      </c>
      <c r="C203" s="28" t="s">
        <v>305</v>
      </c>
      <c r="D203" s="53">
        <v>55.710368599931058</v>
      </c>
      <c r="E203" s="53">
        <v>15.252499999931061</v>
      </c>
      <c r="F203" s="53">
        <v>40.457868599999998</v>
      </c>
      <c r="G203" s="53">
        <v>0</v>
      </c>
      <c r="H203" s="53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53">
        <v>0</v>
      </c>
      <c r="P203" s="42">
        <v>0</v>
      </c>
      <c r="Q203" s="42">
        <v>40.457868599999998</v>
      </c>
      <c r="R203" s="42">
        <v>0</v>
      </c>
      <c r="S203" s="9" t="s">
        <v>70</v>
      </c>
      <c r="T203" s="10" t="s">
        <v>71</v>
      </c>
    </row>
    <row r="204" spans="1:21" x14ac:dyDescent="0.25">
      <c r="A204" s="13" t="s">
        <v>202</v>
      </c>
      <c r="B204" s="12" t="s">
        <v>502</v>
      </c>
      <c r="C204" s="28" t="s">
        <v>503</v>
      </c>
      <c r="D204" s="53">
        <v>1.029320273202178</v>
      </c>
      <c r="E204" s="53">
        <v>3.2021780782542919E-9</v>
      </c>
      <c r="F204" s="53">
        <v>1.0293202699999999</v>
      </c>
      <c r="G204" s="53">
        <v>0.49140306346475526</v>
      </c>
      <c r="H204" s="53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53">
        <v>0.49140306346475526</v>
      </c>
      <c r="P204" s="42">
        <v>0</v>
      </c>
      <c r="Q204" s="42">
        <v>1.0293202699999999</v>
      </c>
      <c r="R204" s="42">
        <v>0</v>
      </c>
      <c r="S204" s="9" t="s">
        <v>70</v>
      </c>
      <c r="T204" s="10" t="s">
        <v>536</v>
      </c>
      <c r="U204" s="48"/>
    </row>
    <row r="205" spans="1:21" x14ac:dyDescent="0.25">
      <c r="A205" s="13" t="s">
        <v>202</v>
      </c>
      <c r="B205" s="12" t="s">
        <v>504</v>
      </c>
      <c r="C205" s="28" t="s">
        <v>505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53">
        <v>0</v>
      </c>
      <c r="P205" s="42">
        <v>0</v>
      </c>
      <c r="Q205" s="42">
        <v>0</v>
      </c>
      <c r="R205" s="42">
        <v>0</v>
      </c>
      <c r="S205" s="9" t="s">
        <v>70</v>
      </c>
      <c r="T205" s="10" t="s">
        <v>71</v>
      </c>
    </row>
    <row r="206" spans="1:21" x14ac:dyDescent="0.25">
      <c r="A206" s="13" t="s">
        <v>202</v>
      </c>
      <c r="B206" s="12" t="s">
        <v>506</v>
      </c>
      <c r="C206" s="28" t="s">
        <v>507</v>
      </c>
      <c r="D206" s="53">
        <v>78.954688223036655</v>
      </c>
      <c r="E206" s="53">
        <v>3.0366607006726554E-9</v>
      </c>
      <c r="F206" s="53">
        <v>78.954688219999994</v>
      </c>
      <c r="G206" s="53">
        <v>25.121069570743789</v>
      </c>
      <c r="H206" s="53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53">
        <v>25.121069570743789</v>
      </c>
      <c r="P206" s="42">
        <v>0</v>
      </c>
      <c r="Q206" s="42">
        <v>78.954688219999994</v>
      </c>
      <c r="R206" s="42">
        <v>0</v>
      </c>
      <c r="S206" s="9" t="s">
        <v>70</v>
      </c>
      <c r="T206" s="10" t="s">
        <v>541</v>
      </c>
      <c r="U206" s="48"/>
    </row>
    <row r="207" spans="1:21" x14ac:dyDescent="0.25">
      <c r="A207" s="13" t="s">
        <v>202</v>
      </c>
      <c r="B207" s="12" t="s">
        <v>508</v>
      </c>
      <c r="C207" s="28" t="s">
        <v>509</v>
      </c>
      <c r="D207" s="53">
        <v>18.700270192564677</v>
      </c>
      <c r="E207" s="53">
        <v>2.5646755830166512E-9</v>
      </c>
      <c r="F207" s="53">
        <v>18.700270190000001</v>
      </c>
      <c r="G207" s="53">
        <v>18.700270192564677</v>
      </c>
      <c r="H207" s="53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53">
        <v>18.700270192564677</v>
      </c>
      <c r="P207" s="42">
        <v>0</v>
      </c>
      <c r="Q207" s="42">
        <v>18.700270190000001</v>
      </c>
      <c r="R207" s="42">
        <v>0</v>
      </c>
      <c r="S207" s="9" t="s">
        <v>70</v>
      </c>
      <c r="T207" s="10" t="s">
        <v>541</v>
      </c>
      <c r="U207" s="48"/>
    </row>
    <row r="208" spans="1:21" ht="31.5" x14ac:dyDescent="0.25">
      <c r="A208" s="13" t="s">
        <v>202</v>
      </c>
      <c r="B208" s="12" t="s">
        <v>510</v>
      </c>
      <c r="C208" s="28" t="s">
        <v>511</v>
      </c>
      <c r="D208" s="53">
        <v>56.665923997343128</v>
      </c>
      <c r="E208" s="53">
        <v>-2.6568685029815242E-9</v>
      </c>
      <c r="F208" s="53">
        <v>56.665923999999997</v>
      </c>
      <c r="G208" s="53">
        <v>27.052618481639463</v>
      </c>
      <c r="H208" s="53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53">
        <v>27.052618481639463</v>
      </c>
      <c r="P208" s="42">
        <v>0</v>
      </c>
      <c r="Q208" s="42">
        <v>56.665923999999997</v>
      </c>
      <c r="R208" s="42">
        <v>0</v>
      </c>
      <c r="S208" s="9" t="s">
        <v>70</v>
      </c>
      <c r="T208" s="10" t="s">
        <v>536</v>
      </c>
      <c r="U208" s="48"/>
    </row>
    <row r="209" spans="1:20" x14ac:dyDescent="0.25">
      <c r="A209" s="13" t="s">
        <v>202</v>
      </c>
      <c r="B209" s="12" t="s">
        <v>512</v>
      </c>
      <c r="C209" s="28" t="s">
        <v>513</v>
      </c>
      <c r="D209" s="53">
        <v>14.137405391198683</v>
      </c>
      <c r="E209" s="53">
        <v>1.1986838188704496E-9</v>
      </c>
      <c r="F209" s="53">
        <v>14.13740539</v>
      </c>
      <c r="G209" s="53">
        <v>0</v>
      </c>
      <c r="H209" s="53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53">
        <v>0</v>
      </c>
      <c r="P209" s="42">
        <v>0</v>
      </c>
      <c r="Q209" s="42">
        <v>14.13740539</v>
      </c>
      <c r="R209" s="42">
        <v>0</v>
      </c>
      <c r="S209" s="9" t="s">
        <v>70</v>
      </c>
      <c r="T209" s="10" t="s">
        <v>71</v>
      </c>
    </row>
    <row r="210" spans="1:20" ht="31.5" x14ac:dyDescent="0.25">
      <c r="A210" s="13" t="s">
        <v>202</v>
      </c>
      <c r="B210" s="12" t="s">
        <v>514</v>
      </c>
      <c r="C210" s="28" t="s">
        <v>515</v>
      </c>
      <c r="D210" s="53">
        <v>31.062276152756127</v>
      </c>
      <c r="E210" s="53">
        <v>2.7561277704535314E-9</v>
      </c>
      <c r="F210" s="53">
        <v>31.062276149999999</v>
      </c>
      <c r="G210" s="53">
        <v>0</v>
      </c>
      <c r="H210" s="53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53">
        <v>0</v>
      </c>
      <c r="P210" s="42">
        <v>0</v>
      </c>
      <c r="Q210" s="42">
        <v>31.062276149999999</v>
      </c>
      <c r="R210" s="42">
        <v>0</v>
      </c>
      <c r="S210" s="9" t="s">
        <v>70</v>
      </c>
      <c r="T210" s="10" t="s">
        <v>71</v>
      </c>
    </row>
    <row r="211" spans="1:20" x14ac:dyDescent="0.25">
      <c r="A211" s="13" t="s">
        <v>202</v>
      </c>
      <c r="B211" s="12" t="s">
        <v>516</v>
      </c>
      <c r="C211" s="28" t="s">
        <v>517</v>
      </c>
      <c r="D211" s="53">
        <v>3.28283901</v>
      </c>
      <c r="E211" s="53">
        <v>0</v>
      </c>
      <c r="F211" s="53">
        <v>3.28283901</v>
      </c>
      <c r="G211" s="53">
        <v>0</v>
      </c>
      <c r="H211" s="53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53">
        <v>0</v>
      </c>
      <c r="P211" s="42">
        <v>0</v>
      </c>
      <c r="Q211" s="42">
        <v>3.28283901</v>
      </c>
      <c r="R211" s="42">
        <v>0</v>
      </c>
      <c r="S211" s="9" t="s">
        <v>70</v>
      </c>
      <c r="T211" s="10" t="s">
        <v>71</v>
      </c>
    </row>
    <row r="212" spans="1:20" ht="31.5" x14ac:dyDescent="0.25">
      <c r="A212" s="13" t="s">
        <v>202</v>
      </c>
      <c r="B212" s="12" t="s">
        <v>518</v>
      </c>
      <c r="C212" s="28" t="s">
        <v>519</v>
      </c>
      <c r="D212" s="53" t="s">
        <v>548</v>
      </c>
      <c r="E212" s="53">
        <v>0</v>
      </c>
      <c r="F212" s="53">
        <v>0</v>
      </c>
      <c r="G212" s="53" t="s">
        <v>70</v>
      </c>
      <c r="H212" s="53">
        <v>0</v>
      </c>
      <c r="I212" s="42" t="s">
        <v>70</v>
      </c>
      <c r="J212" s="42">
        <v>0</v>
      </c>
      <c r="K212" s="42" t="s">
        <v>70</v>
      </c>
      <c r="L212" s="42">
        <v>0</v>
      </c>
      <c r="M212" s="42" t="s">
        <v>70</v>
      </c>
      <c r="N212" s="42">
        <v>0</v>
      </c>
      <c r="O212" s="53" t="s">
        <v>70</v>
      </c>
      <c r="P212" s="42">
        <v>0</v>
      </c>
      <c r="Q212" s="42">
        <v>0</v>
      </c>
      <c r="R212" s="42" t="s">
        <v>70</v>
      </c>
      <c r="S212" s="9" t="s">
        <v>70</v>
      </c>
      <c r="T212" s="10" t="s">
        <v>71</v>
      </c>
    </row>
    <row r="213" spans="1:20" x14ac:dyDescent="0.25">
      <c r="A213" s="13" t="s">
        <v>202</v>
      </c>
      <c r="B213" s="12" t="s">
        <v>520</v>
      </c>
      <c r="C213" s="28" t="s">
        <v>521</v>
      </c>
      <c r="D213" s="53" t="s">
        <v>548</v>
      </c>
      <c r="E213" s="53">
        <v>0</v>
      </c>
      <c r="F213" s="53">
        <v>0</v>
      </c>
      <c r="G213" s="53" t="s">
        <v>70</v>
      </c>
      <c r="H213" s="53">
        <v>0</v>
      </c>
      <c r="I213" s="42" t="s">
        <v>70</v>
      </c>
      <c r="J213" s="42">
        <v>0</v>
      </c>
      <c r="K213" s="42" t="s">
        <v>70</v>
      </c>
      <c r="L213" s="42">
        <v>0</v>
      </c>
      <c r="M213" s="42" t="s">
        <v>70</v>
      </c>
      <c r="N213" s="42">
        <v>0</v>
      </c>
      <c r="O213" s="53" t="s">
        <v>70</v>
      </c>
      <c r="P213" s="42">
        <v>0</v>
      </c>
      <c r="Q213" s="42">
        <v>0</v>
      </c>
      <c r="R213" s="42" t="s">
        <v>70</v>
      </c>
      <c r="S213" s="9" t="s">
        <v>70</v>
      </c>
      <c r="T213" s="10" t="s">
        <v>71</v>
      </c>
    </row>
    <row r="214" spans="1:20" ht="31.5" x14ac:dyDescent="0.25">
      <c r="A214" s="13" t="s">
        <v>202</v>
      </c>
      <c r="B214" s="12" t="s">
        <v>522</v>
      </c>
      <c r="C214" s="28" t="s">
        <v>523</v>
      </c>
      <c r="D214" s="53" t="s">
        <v>548</v>
      </c>
      <c r="E214" s="53">
        <v>0</v>
      </c>
      <c r="F214" s="53">
        <v>0</v>
      </c>
      <c r="G214" s="53" t="s">
        <v>70</v>
      </c>
      <c r="H214" s="53">
        <v>0</v>
      </c>
      <c r="I214" s="42" t="s">
        <v>70</v>
      </c>
      <c r="J214" s="42">
        <v>0</v>
      </c>
      <c r="K214" s="42" t="s">
        <v>70</v>
      </c>
      <c r="L214" s="42">
        <v>0</v>
      </c>
      <c r="M214" s="42" t="s">
        <v>70</v>
      </c>
      <c r="N214" s="42">
        <v>0</v>
      </c>
      <c r="O214" s="53" t="s">
        <v>70</v>
      </c>
      <c r="P214" s="42">
        <v>0</v>
      </c>
      <c r="Q214" s="42">
        <v>0</v>
      </c>
      <c r="R214" s="42" t="s">
        <v>70</v>
      </c>
      <c r="S214" s="9" t="s">
        <v>70</v>
      </c>
      <c r="T214" s="10" t="s">
        <v>71</v>
      </c>
    </row>
    <row r="215" spans="1:20" x14ac:dyDescent="0.25">
      <c r="A215" s="13" t="s">
        <v>202</v>
      </c>
      <c r="B215" s="12" t="s">
        <v>524</v>
      </c>
      <c r="C215" s="28" t="s">
        <v>525</v>
      </c>
      <c r="D215" s="53">
        <v>20.552659996000003</v>
      </c>
      <c r="E215" s="53">
        <v>-3.9999967782478052E-9</v>
      </c>
      <c r="F215" s="53">
        <v>20.552659999999999</v>
      </c>
      <c r="G215" s="53">
        <v>0</v>
      </c>
      <c r="H215" s="53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53">
        <v>0</v>
      </c>
      <c r="P215" s="42">
        <v>0</v>
      </c>
      <c r="Q215" s="42">
        <v>20.552659999999999</v>
      </c>
      <c r="R215" s="42">
        <v>0</v>
      </c>
      <c r="S215" s="9" t="s">
        <v>70</v>
      </c>
      <c r="T215" s="10" t="s">
        <v>71</v>
      </c>
    </row>
    <row r="216" spans="1:20" ht="31.5" x14ac:dyDescent="0.25">
      <c r="A216" s="13" t="s">
        <v>202</v>
      </c>
      <c r="B216" s="12" t="s">
        <v>526</v>
      </c>
      <c r="C216" s="28" t="s">
        <v>527</v>
      </c>
      <c r="D216" s="53">
        <v>3.8086913299999998</v>
      </c>
      <c r="E216" s="53">
        <v>0</v>
      </c>
      <c r="F216" s="53">
        <v>3.8086913299999998</v>
      </c>
      <c r="G216" s="53">
        <v>0</v>
      </c>
      <c r="H216" s="53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53">
        <v>0</v>
      </c>
      <c r="P216" s="42">
        <v>0</v>
      </c>
      <c r="Q216" s="42">
        <v>3.8086913299999998</v>
      </c>
      <c r="R216" s="42">
        <v>0</v>
      </c>
      <c r="S216" s="9" t="s">
        <v>70</v>
      </c>
      <c r="T216" s="10" t="s">
        <v>71</v>
      </c>
    </row>
    <row r="217" spans="1:20" ht="31.5" x14ac:dyDescent="0.25">
      <c r="A217" s="13" t="s">
        <v>202</v>
      </c>
      <c r="B217" s="12" t="s">
        <v>528</v>
      </c>
      <c r="C217" s="28" t="s">
        <v>92</v>
      </c>
      <c r="D217" s="53">
        <v>0.1</v>
      </c>
      <c r="E217" s="53">
        <v>0.1</v>
      </c>
      <c r="F217" s="53">
        <v>0</v>
      </c>
      <c r="G217" s="53">
        <v>0</v>
      </c>
      <c r="H217" s="53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53">
        <v>0</v>
      </c>
      <c r="P217" s="42">
        <v>0</v>
      </c>
      <c r="Q217" s="42">
        <v>0</v>
      </c>
      <c r="R217" s="42">
        <v>0</v>
      </c>
      <c r="S217" s="9" t="s">
        <v>70</v>
      </c>
      <c r="T217" s="10" t="s">
        <v>71</v>
      </c>
    </row>
    <row r="218" spans="1:20" ht="31.5" x14ac:dyDescent="0.25">
      <c r="A218" s="13" t="s">
        <v>202</v>
      </c>
      <c r="B218" s="12" t="s">
        <v>529</v>
      </c>
      <c r="C218" s="28" t="s">
        <v>89</v>
      </c>
      <c r="D218" s="53">
        <v>3.4237097300000001</v>
      </c>
      <c r="E218" s="53">
        <v>0</v>
      </c>
      <c r="F218" s="53">
        <v>3.4237097300000001</v>
      </c>
      <c r="G218" s="53">
        <v>0</v>
      </c>
      <c r="H218" s="53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53">
        <v>0</v>
      </c>
      <c r="P218" s="42">
        <v>0</v>
      </c>
      <c r="Q218" s="42">
        <v>3.4237097300000001</v>
      </c>
      <c r="R218" s="42">
        <v>0</v>
      </c>
      <c r="S218" s="9" t="s">
        <v>70</v>
      </c>
      <c r="T218" s="10" t="s">
        <v>71</v>
      </c>
    </row>
    <row r="219" spans="1:20" ht="47.25" x14ac:dyDescent="0.25">
      <c r="A219" s="13" t="s">
        <v>202</v>
      </c>
      <c r="B219" s="12" t="s">
        <v>530</v>
      </c>
      <c r="C219" s="28" t="s">
        <v>531</v>
      </c>
      <c r="D219" s="53">
        <v>0.44600000000000001</v>
      </c>
      <c r="E219" s="53">
        <v>0</v>
      </c>
      <c r="F219" s="53">
        <v>0.44600000000000001</v>
      </c>
      <c r="G219" s="53" t="s">
        <v>70</v>
      </c>
      <c r="H219" s="53">
        <v>0</v>
      </c>
      <c r="I219" s="42" t="s">
        <v>70</v>
      </c>
      <c r="J219" s="42">
        <v>0</v>
      </c>
      <c r="K219" s="42" t="s">
        <v>70</v>
      </c>
      <c r="L219" s="42">
        <v>0</v>
      </c>
      <c r="M219" s="42" t="s">
        <v>70</v>
      </c>
      <c r="N219" s="42">
        <v>0</v>
      </c>
      <c r="O219" s="53" t="s">
        <v>70</v>
      </c>
      <c r="P219" s="42">
        <v>0</v>
      </c>
      <c r="Q219" s="42">
        <v>0.44600000000000001</v>
      </c>
      <c r="R219" s="42" t="s">
        <v>70</v>
      </c>
      <c r="S219" s="9" t="s">
        <v>70</v>
      </c>
      <c r="T219" s="10" t="s">
        <v>71</v>
      </c>
    </row>
    <row r="220" spans="1:20" x14ac:dyDescent="0.25">
      <c r="A220" s="13" t="s">
        <v>202</v>
      </c>
      <c r="B220" s="12" t="s">
        <v>204</v>
      </c>
      <c r="C220" s="28" t="s">
        <v>205</v>
      </c>
      <c r="D220" s="53" t="s">
        <v>548</v>
      </c>
      <c r="E220" s="53">
        <v>0</v>
      </c>
      <c r="F220" s="53">
        <v>0</v>
      </c>
      <c r="G220" s="53" t="s">
        <v>70</v>
      </c>
      <c r="H220" s="53">
        <v>0</v>
      </c>
      <c r="I220" s="42" t="s">
        <v>70</v>
      </c>
      <c r="J220" s="42">
        <v>0</v>
      </c>
      <c r="K220" s="42" t="s">
        <v>70</v>
      </c>
      <c r="L220" s="42">
        <v>0</v>
      </c>
      <c r="M220" s="42" t="s">
        <v>70</v>
      </c>
      <c r="N220" s="42">
        <v>0</v>
      </c>
      <c r="O220" s="53" t="s">
        <v>70</v>
      </c>
      <c r="P220" s="42">
        <v>0</v>
      </c>
      <c r="Q220" s="42">
        <v>0</v>
      </c>
      <c r="R220" s="42" t="s">
        <v>70</v>
      </c>
      <c r="S220" s="9" t="s">
        <v>70</v>
      </c>
      <c r="T220" s="32" t="s">
        <v>204</v>
      </c>
    </row>
    <row r="221" spans="1:20" ht="31.5" x14ac:dyDescent="0.25">
      <c r="A221" s="7" t="s">
        <v>85</v>
      </c>
      <c r="B221" s="8" t="s">
        <v>206</v>
      </c>
      <c r="C221" s="28" t="s">
        <v>23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53">
        <v>0</v>
      </c>
      <c r="P221" s="42">
        <v>0</v>
      </c>
      <c r="Q221" s="42">
        <v>0</v>
      </c>
      <c r="R221" s="42">
        <v>0</v>
      </c>
      <c r="S221" s="9" t="s">
        <v>70</v>
      </c>
      <c r="T221" s="10" t="s">
        <v>71</v>
      </c>
    </row>
    <row r="222" spans="1:20" ht="31.5" x14ac:dyDescent="0.25">
      <c r="A222" s="19" t="s">
        <v>51</v>
      </c>
      <c r="B222" s="20" t="s">
        <v>207</v>
      </c>
      <c r="C222" s="29" t="s">
        <v>23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55">
        <v>0</v>
      </c>
      <c r="P222" s="44">
        <v>0</v>
      </c>
      <c r="Q222" s="44">
        <v>0</v>
      </c>
      <c r="R222" s="44">
        <v>0</v>
      </c>
      <c r="S222" s="22" t="s">
        <v>70</v>
      </c>
      <c r="T222" s="31" t="s">
        <v>71</v>
      </c>
    </row>
    <row r="223" spans="1:20" ht="63" x14ac:dyDescent="0.25">
      <c r="A223" s="19" t="s">
        <v>52</v>
      </c>
      <c r="B223" s="20" t="s">
        <v>208</v>
      </c>
      <c r="C223" s="29" t="s">
        <v>23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55">
        <v>0</v>
      </c>
      <c r="P223" s="44">
        <v>0</v>
      </c>
      <c r="Q223" s="44">
        <v>0</v>
      </c>
      <c r="R223" s="44">
        <v>0</v>
      </c>
      <c r="S223" s="22" t="s">
        <v>70</v>
      </c>
      <c r="T223" s="31" t="s">
        <v>71</v>
      </c>
    </row>
    <row r="224" spans="1:20" ht="31.5" x14ac:dyDescent="0.25">
      <c r="A224" s="34" t="s">
        <v>209</v>
      </c>
      <c r="B224" s="35" t="s">
        <v>45</v>
      </c>
      <c r="C224" s="36" t="s">
        <v>23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56">
        <v>0</v>
      </c>
      <c r="P224" s="45">
        <v>0</v>
      </c>
      <c r="Q224" s="45">
        <v>0</v>
      </c>
      <c r="R224" s="45">
        <v>0</v>
      </c>
      <c r="S224" s="37" t="s">
        <v>70</v>
      </c>
      <c r="T224" s="38" t="s">
        <v>71</v>
      </c>
    </row>
    <row r="225" spans="1:20" ht="31.5" x14ac:dyDescent="0.25">
      <c r="A225" s="34" t="s">
        <v>210</v>
      </c>
      <c r="B225" s="35" t="s">
        <v>45</v>
      </c>
      <c r="C225" s="36" t="s">
        <v>23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56">
        <v>0</v>
      </c>
      <c r="P225" s="45">
        <v>0</v>
      </c>
      <c r="Q225" s="45">
        <v>0</v>
      </c>
      <c r="R225" s="45">
        <v>0</v>
      </c>
      <c r="S225" s="37" t="s">
        <v>70</v>
      </c>
      <c r="T225" s="38" t="s">
        <v>71</v>
      </c>
    </row>
    <row r="226" spans="1:20" ht="47.25" x14ac:dyDescent="0.25">
      <c r="A226" s="19" t="s">
        <v>53</v>
      </c>
      <c r="B226" s="20" t="s">
        <v>211</v>
      </c>
      <c r="C226" s="29" t="s">
        <v>23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55">
        <v>0</v>
      </c>
      <c r="P226" s="44">
        <v>0</v>
      </c>
      <c r="Q226" s="44">
        <v>0</v>
      </c>
      <c r="R226" s="44">
        <v>0</v>
      </c>
      <c r="S226" s="22" t="s">
        <v>70</v>
      </c>
      <c r="T226" s="31" t="s">
        <v>71</v>
      </c>
    </row>
    <row r="227" spans="1:20" ht="31.5" x14ac:dyDescent="0.25">
      <c r="A227" s="34" t="s">
        <v>212</v>
      </c>
      <c r="B227" s="35" t="s">
        <v>213</v>
      </c>
      <c r="C227" s="36" t="s">
        <v>23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56">
        <v>0</v>
      </c>
      <c r="P227" s="45">
        <v>0</v>
      </c>
      <c r="Q227" s="45">
        <v>0</v>
      </c>
      <c r="R227" s="45">
        <v>0</v>
      </c>
      <c r="S227" s="37" t="s">
        <v>70</v>
      </c>
      <c r="T227" s="38" t="s">
        <v>71</v>
      </c>
    </row>
    <row r="228" spans="1:20" ht="31.5" x14ac:dyDescent="0.25">
      <c r="A228" s="34" t="s">
        <v>214</v>
      </c>
      <c r="B228" s="35" t="s">
        <v>45</v>
      </c>
      <c r="C228" s="36" t="s">
        <v>23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56">
        <v>0</v>
      </c>
      <c r="P228" s="45">
        <v>0</v>
      </c>
      <c r="Q228" s="45">
        <v>0</v>
      </c>
      <c r="R228" s="45">
        <v>0</v>
      </c>
      <c r="S228" s="37" t="s">
        <v>70</v>
      </c>
      <c r="T228" s="38" t="s">
        <v>71</v>
      </c>
    </row>
    <row r="229" spans="1:20" ht="47.25" x14ac:dyDescent="0.25">
      <c r="A229" s="19" t="s">
        <v>215</v>
      </c>
      <c r="B229" s="20" t="s">
        <v>216</v>
      </c>
      <c r="C229" s="29" t="s">
        <v>23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55">
        <v>0</v>
      </c>
      <c r="P229" s="44">
        <v>0</v>
      </c>
      <c r="Q229" s="44">
        <v>0</v>
      </c>
      <c r="R229" s="44">
        <v>0</v>
      </c>
      <c r="S229" s="22" t="s">
        <v>70</v>
      </c>
      <c r="T229" s="31" t="s">
        <v>71</v>
      </c>
    </row>
    <row r="230" spans="1:20" ht="63" x14ac:dyDescent="0.25">
      <c r="A230" s="34" t="s">
        <v>217</v>
      </c>
      <c r="B230" s="35" t="s">
        <v>218</v>
      </c>
      <c r="C230" s="36" t="s">
        <v>23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56">
        <v>0</v>
      </c>
      <c r="P230" s="45">
        <v>0</v>
      </c>
      <c r="Q230" s="45">
        <v>0</v>
      </c>
      <c r="R230" s="45">
        <v>0</v>
      </c>
      <c r="S230" s="37" t="s">
        <v>70</v>
      </c>
      <c r="T230" s="38" t="s">
        <v>71</v>
      </c>
    </row>
    <row r="231" spans="1:20" ht="63" x14ac:dyDescent="0.25">
      <c r="A231" s="34" t="s">
        <v>219</v>
      </c>
      <c r="B231" s="35" t="s">
        <v>220</v>
      </c>
      <c r="C231" s="36" t="s">
        <v>23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56">
        <v>0</v>
      </c>
      <c r="P231" s="45">
        <v>0</v>
      </c>
      <c r="Q231" s="45">
        <v>0</v>
      </c>
      <c r="R231" s="45">
        <v>0</v>
      </c>
      <c r="S231" s="37" t="s">
        <v>70</v>
      </c>
      <c r="T231" s="38" t="s">
        <v>71</v>
      </c>
    </row>
    <row r="232" spans="1:20" ht="63" x14ac:dyDescent="0.25">
      <c r="A232" s="34" t="s">
        <v>221</v>
      </c>
      <c r="B232" s="35" t="s">
        <v>222</v>
      </c>
      <c r="C232" s="36" t="s">
        <v>23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56">
        <v>0</v>
      </c>
      <c r="P232" s="45">
        <v>0</v>
      </c>
      <c r="Q232" s="45">
        <v>0</v>
      </c>
      <c r="R232" s="45">
        <v>0</v>
      </c>
      <c r="S232" s="37" t="s">
        <v>70</v>
      </c>
      <c r="T232" s="38" t="s">
        <v>71</v>
      </c>
    </row>
    <row r="233" spans="1:20" ht="78.75" x14ac:dyDescent="0.25">
      <c r="A233" s="34" t="s">
        <v>223</v>
      </c>
      <c r="B233" s="35" t="s">
        <v>224</v>
      </c>
      <c r="C233" s="36" t="s">
        <v>23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56">
        <v>0</v>
      </c>
      <c r="P233" s="45">
        <v>0</v>
      </c>
      <c r="Q233" s="45">
        <v>0</v>
      </c>
      <c r="R233" s="45">
        <v>0</v>
      </c>
      <c r="S233" s="37" t="s">
        <v>70</v>
      </c>
      <c r="T233" s="38" t="s">
        <v>71</v>
      </c>
    </row>
    <row r="234" spans="1:20" ht="78.75" x14ac:dyDescent="0.25">
      <c r="A234" s="34" t="s">
        <v>225</v>
      </c>
      <c r="B234" s="35" t="s">
        <v>226</v>
      </c>
      <c r="C234" s="36" t="s">
        <v>23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56">
        <v>0</v>
      </c>
      <c r="P234" s="45">
        <v>0</v>
      </c>
      <c r="Q234" s="45">
        <v>0</v>
      </c>
      <c r="R234" s="45">
        <v>0</v>
      </c>
      <c r="S234" s="37" t="s">
        <v>70</v>
      </c>
      <c r="T234" s="38" t="s">
        <v>71</v>
      </c>
    </row>
    <row r="235" spans="1:20" ht="31.5" x14ac:dyDescent="0.25">
      <c r="A235" s="19" t="s">
        <v>227</v>
      </c>
      <c r="B235" s="20" t="s">
        <v>228</v>
      </c>
      <c r="C235" s="29" t="s">
        <v>23</v>
      </c>
      <c r="D235" s="55">
        <v>0</v>
      </c>
      <c r="E235" s="55">
        <v>0</v>
      </c>
      <c r="F235" s="55">
        <v>0</v>
      </c>
      <c r="G235" s="55">
        <v>0</v>
      </c>
      <c r="H235" s="55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55">
        <v>0</v>
      </c>
      <c r="P235" s="44">
        <v>0</v>
      </c>
      <c r="Q235" s="44">
        <v>0</v>
      </c>
      <c r="R235" s="44">
        <v>0</v>
      </c>
      <c r="S235" s="22" t="s">
        <v>70</v>
      </c>
      <c r="T235" s="31" t="s">
        <v>71</v>
      </c>
    </row>
    <row r="236" spans="1:20" ht="47.25" x14ac:dyDescent="0.25">
      <c r="A236" s="19" t="s">
        <v>54</v>
      </c>
      <c r="B236" s="20" t="s">
        <v>229</v>
      </c>
      <c r="C236" s="29" t="s">
        <v>23</v>
      </c>
      <c r="D236" s="55">
        <v>0</v>
      </c>
      <c r="E236" s="55">
        <v>0</v>
      </c>
      <c r="F236" s="55">
        <v>0</v>
      </c>
      <c r="G236" s="55">
        <v>0</v>
      </c>
      <c r="H236" s="55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55">
        <v>0</v>
      </c>
      <c r="P236" s="44">
        <v>0</v>
      </c>
      <c r="Q236" s="44">
        <v>0</v>
      </c>
      <c r="R236" s="44">
        <v>0</v>
      </c>
      <c r="S236" s="22" t="s">
        <v>70</v>
      </c>
      <c r="T236" s="31" t="s">
        <v>71</v>
      </c>
    </row>
    <row r="237" spans="1:20" ht="31.5" x14ac:dyDescent="0.25">
      <c r="A237" s="19" t="s">
        <v>55</v>
      </c>
      <c r="B237" s="20" t="s">
        <v>230</v>
      </c>
      <c r="C237" s="29" t="s">
        <v>23</v>
      </c>
      <c r="D237" s="55">
        <v>0</v>
      </c>
      <c r="E237" s="55">
        <v>0</v>
      </c>
      <c r="F237" s="55">
        <v>0</v>
      </c>
      <c r="G237" s="55">
        <v>0</v>
      </c>
      <c r="H237" s="55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55">
        <v>0</v>
      </c>
      <c r="P237" s="44">
        <v>0</v>
      </c>
      <c r="Q237" s="44">
        <v>0</v>
      </c>
      <c r="R237" s="44">
        <v>0</v>
      </c>
      <c r="S237" s="22" t="s">
        <v>70</v>
      </c>
      <c r="T237" s="31" t="s">
        <v>71</v>
      </c>
    </row>
    <row r="238" spans="1:20" x14ac:dyDescent="0.25">
      <c r="A238" s="19" t="s">
        <v>58</v>
      </c>
      <c r="B238" s="20" t="s">
        <v>231</v>
      </c>
      <c r="C238" s="29" t="s">
        <v>23</v>
      </c>
      <c r="D238" s="55">
        <v>0</v>
      </c>
      <c r="E238" s="55">
        <v>0</v>
      </c>
      <c r="F238" s="55">
        <v>0</v>
      </c>
      <c r="G238" s="55">
        <v>0</v>
      </c>
      <c r="H238" s="55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55">
        <v>0</v>
      </c>
      <c r="P238" s="44">
        <v>0</v>
      </c>
      <c r="Q238" s="44">
        <v>0</v>
      </c>
      <c r="R238" s="44">
        <v>0</v>
      </c>
      <c r="S238" s="22" t="s">
        <v>70</v>
      </c>
      <c r="T238" s="31" t="s">
        <v>71</v>
      </c>
    </row>
    <row r="239" spans="1:20" x14ac:dyDescent="0.25">
      <c r="A239" s="19" t="s">
        <v>232</v>
      </c>
      <c r="B239" s="20" t="s">
        <v>233</v>
      </c>
      <c r="C239" s="29" t="s">
        <v>23</v>
      </c>
      <c r="D239" s="55">
        <v>0</v>
      </c>
      <c r="E239" s="55">
        <v>0</v>
      </c>
      <c r="F239" s="55">
        <v>0</v>
      </c>
      <c r="G239" s="55">
        <v>0</v>
      </c>
      <c r="H239" s="55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55">
        <v>0</v>
      </c>
      <c r="P239" s="44">
        <v>0</v>
      </c>
      <c r="Q239" s="44">
        <v>0</v>
      </c>
      <c r="R239" s="44">
        <v>0</v>
      </c>
      <c r="S239" s="22" t="s">
        <v>70</v>
      </c>
      <c r="T239" s="31" t="s">
        <v>71</v>
      </c>
    </row>
    <row r="240" spans="1:20" ht="31.5" x14ac:dyDescent="0.25">
      <c r="A240" s="19" t="s">
        <v>234</v>
      </c>
      <c r="B240" s="20" t="s">
        <v>195</v>
      </c>
      <c r="C240" s="29" t="s">
        <v>23</v>
      </c>
      <c r="D240" s="55">
        <v>0</v>
      </c>
      <c r="E240" s="55">
        <v>0</v>
      </c>
      <c r="F240" s="55">
        <v>0</v>
      </c>
      <c r="G240" s="55">
        <v>0</v>
      </c>
      <c r="H240" s="55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55">
        <v>0</v>
      </c>
      <c r="P240" s="44">
        <v>0</v>
      </c>
      <c r="Q240" s="44">
        <v>0</v>
      </c>
      <c r="R240" s="44">
        <v>0</v>
      </c>
      <c r="S240" s="22" t="s">
        <v>70</v>
      </c>
      <c r="T240" s="31" t="s">
        <v>71</v>
      </c>
    </row>
    <row r="241" spans="1:20" ht="31.5" x14ac:dyDescent="0.25">
      <c r="A241" s="19" t="s">
        <v>59</v>
      </c>
      <c r="B241" s="20" t="s">
        <v>235</v>
      </c>
      <c r="C241" s="29" t="s">
        <v>23</v>
      </c>
      <c r="D241" s="55">
        <v>0</v>
      </c>
      <c r="E241" s="55">
        <v>0</v>
      </c>
      <c r="F241" s="55">
        <v>0</v>
      </c>
      <c r="G241" s="55">
        <v>0</v>
      </c>
      <c r="H241" s="55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4">
        <v>0</v>
      </c>
      <c r="O241" s="55">
        <v>0</v>
      </c>
      <c r="P241" s="44">
        <v>0</v>
      </c>
      <c r="Q241" s="44">
        <v>0</v>
      </c>
      <c r="R241" s="44">
        <v>0</v>
      </c>
      <c r="S241" s="22" t="s">
        <v>70</v>
      </c>
      <c r="T241" s="31" t="s">
        <v>71</v>
      </c>
    </row>
    <row r="242" spans="1:20" ht="31.5" x14ac:dyDescent="0.25">
      <c r="A242" s="19" t="s">
        <v>60</v>
      </c>
      <c r="B242" s="20" t="s">
        <v>236</v>
      </c>
      <c r="C242" s="29" t="s">
        <v>23</v>
      </c>
      <c r="D242" s="55">
        <v>0</v>
      </c>
      <c r="E242" s="55">
        <v>0</v>
      </c>
      <c r="F242" s="55">
        <v>0</v>
      </c>
      <c r="G242" s="55">
        <v>0</v>
      </c>
      <c r="H242" s="55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55">
        <v>0</v>
      </c>
      <c r="P242" s="44">
        <v>0</v>
      </c>
      <c r="Q242" s="44">
        <v>0</v>
      </c>
      <c r="R242" s="44">
        <v>0</v>
      </c>
      <c r="S242" s="22" t="s">
        <v>70</v>
      </c>
      <c r="T242" s="31" t="s">
        <v>71</v>
      </c>
    </row>
    <row r="243" spans="1:20" ht="31.5" x14ac:dyDescent="0.25">
      <c r="A243" s="19" t="s">
        <v>61</v>
      </c>
      <c r="B243" s="20" t="s">
        <v>237</v>
      </c>
      <c r="C243" s="29" t="s">
        <v>23</v>
      </c>
      <c r="D243" s="55">
        <v>0</v>
      </c>
      <c r="E243" s="55">
        <v>0</v>
      </c>
      <c r="F243" s="55">
        <v>0</v>
      </c>
      <c r="G243" s="55">
        <v>0</v>
      </c>
      <c r="H243" s="55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55">
        <v>0</v>
      </c>
      <c r="P243" s="44">
        <v>0</v>
      </c>
      <c r="Q243" s="44">
        <v>0</v>
      </c>
      <c r="R243" s="44">
        <v>0</v>
      </c>
      <c r="S243" s="22" t="s">
        <v>70</v>
      </c>
      <c r="T243" s="31" t="s">
        <v>71</v>
      </c>
    </row>
    <row r="244" spans="1:20" ht="31.5" x14ac:dyDescent="0.25">
      <c r="A244" s="19" t="s">
        <v>62</v>
      </c>
      <c r="B244" s="20" t="s">
        <v>238</v>
      </c>
      <c r="C244" s="29" t="s">
        <v>23</v>
      </c>
      <c r="D244" s="55">
        <v>0</v>
      </c>
      <c r="E244" s="55">
        <v>0</v>
      </c>
      <c r="F244" s="55">
        <v>0</v>
      </c>
      <c r="G244" s="55">
        <v>0</v>
      </c>
      <c r="H244" s="55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55">
        <v>0</v>
      </c>
      <c r="P244" s="44">
        <v>0</v>
      </c>
      <c r="Q244" s="44">
        <v>0</v>
      </c>
      <c r="R244" s="44">
        <v>0</v>
      </c>
      <c r="S244" s="22" t="s">
        <v>70</v>
      </c>
      <c r="T244" s="31" t="s">
        <v>71</v>
      </c>
    </row>
    <row r="245" spans="1:20" ht="31.5" x14ac:dyDescent="0.25">
      <c r="A245" s="19" t="s">
        <v>63</v>
      </c>
      <c r="B245" s="20" t="s">
        <v>197</v>
      </c>
      <c r="C245" s="29" t="s">
        <v>23</v>
      </c>
      <c r="D245" s="55">
        <v>0</v>
      </c>
      <c r="E245" s="55">
        <v>0</v>
      </c>
      <c r="F245" s="55">
        <v>0</v>
      </c>
      <c r="G245" s="55">
        <v>0</v>
      </c>
      <c r="H245" s="55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55">
        <v>0</v>
      </c>
      <c r="P245" s="44">
        <v>0</v>
      </c>
      <c r="Q245" s="44">
        <v>0</v>
      </c>
      <c r="R245" s="44">
        <v>0</v>
      </c>
      <c r="S245" s="22" t="s">
        <v>70</v>
      </c>
      <c r="T245" s="31" t="s">
        <v>71</v>
      </c>
    </row>
    <row r="246" spans="1:20" ht="31.5" x14ac:dyDescent="0.25">
      <c r="A246" s="19" t="s">
        <v>64</v>
      </c>
      <c r="B246" s="20" t="s">
        <v>239</v>
      </c>
      <c r="C246" s="29" t="s">
        <v>23</v>
      </c>
      <c r="D246" s="55">
        <v>0</v>
      </c>
      <c r="E246" s="55">
        <v>0</v>
      </c>
      <c r="F246" s="55">
        <v>0</v>
      </c>
      <c r="G246" s="55">
        <v>0</v>
      </c>
      <c r="H246" s="55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55">
        <v>0</v>
      </c>
      <c r="P246" s="44">
        <v>0</v>
      </c>
      <c r="Q246" s="44">
        <v>0</v>
      </c>
      <c r="R246" s="44">
        <v>0</v>
      </c>
      <c r="S246" s="22" t="s">
        <v>70</v>
      </c>
      <c r="T246" s="31" t="s">
        <v>71</v>
      </c>
    </row>
    <row r="247" spans="1:20" x14ac:dyDescent="0.25">
      <c r="A247" s="19" t="s">
        <v>65</v>
      </c>
      <c r="B247" s="20" t="s">
        <v>240</v>
      </c>
      <c r="C247" s="29" t="s">
        <v>23</v>
      </c>
      <c r="D247" s="55">
        <v>0</v>
      </c>
      <c r="E247" s="55">
        <v>0</v>
      </c>
      <c r="F247" s="55">
        <v>0</v>
      </c>
      <c r="G247" s="55">
        <v>0</v>
      </c>
      <c r="H247" s="55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4">
        <v>0</v>
      </c>
      <c r="O247" s="55">
        <v>0</v>
      </c>
      <c r="P247" s="44">
        <v>0</v>
      </c>
      <c r="Q247" s="44">
        <v>0</v>
      </c>
      <c r="R247" s="44">
        <v>0</v>
      </c>
      <c r="S247" s="22" t="s">
        <v>70</v>
      </c>
      <c r="T247" s="31" t="s">
        <v>71</v>
      </c>
    </row>
    <row r="248" spans="1:20" ht="47.25" x14ac:dyDescent="0.25">
      <c r="A248" s="39" t="s">
        <v>241</v>
      </c>
      <c r="B248" s="35" t="s">
        <v>242</v>
      </c>
      <c r="C248" s="36" t="s">
        <v>23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56">
        <v>0</v>
      </c>
      <c r="P248" s="45">
        <v>0</v>
      </c>
      <c r="Q248" s="45">
        <v>0</v>
      </c>
      <c r="R248" s="45">
        <v>0</v>
      </c>
      <c r="S248" s="37" t="s">
        <v>70</v>
      </c>
      <c r="T248" s="38" t="s">
        <v>71</v>
      </c>
    </row>
    <row r="249" spans="1:20" ht="31.5" x14ac:dyDescent="0.25">
      <c r="A249" s="39" t="s">
        <v>243</v>
      </c>
      <c r="B249" s="35" t="s">
        <v>244</v>
      </c>
      <c r="C249" s="36" t="s">
        <v>23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56">
        <v>0</v>
      </c>
      <c r="P249" s="45">
        <v>0</v>
      </c>
      <c r="Q249" s="45">
        <v>0</v>
      </c>
      <c r="R249" s="45">
        <v>0</v>
      </c>
      <c r="S249" s="37" t="s">
        <v>70</v>
      </c>
      <c r="T249" s="38" t="s">
        <v>71</v>
      </c>
    </row>
    <row r="250" spans="1:20" x14ac:dyDescent="0.25">
      <c r="A250" s="19" t="s">
        <v>66</v>
      </c>
      <c r="B250" s="20" t="s">
        <v>240</v>
      </c>
      <c r="C250" s="29" t="s">
        <v>23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4">
        <v>0</v>
      </c>
      <c r="O250" s="55">
        <v>0</v>
      </c>
      <c r="P250" s="44">
        <v>0</v>
      </c>
      <c r="Q250" s="44">
        <v>0</v>
      </c>
      <c r="R250" s="44">
        <v>0</v>
      </c>
      <c r="S250" s="22" t="s">
        <v>70</v>
      </c>
      <c r="T250" s="31" t="s">
        <v>71</v>
      </c>
    </row>
    <row r="251" spans="1:20" ht="47.25" x14ac:dyDescent="0.25">
      <c r="A251" s="39" t="s">
        <v>245</v>
      </c>
      <c r="B251" s="35" t="s">
        <v>242</v>
      </c>
      <c r="C251" s="36" t="s">
        <v>23</v>
      </c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56">
        <v>0</v>
      </c>
      <c r="P251" s="45">
        <v>0</v>
      </c>
      <c r="Q251" s="45">
        <v>0</v>
      </c>
      <c r="R251" s="45">
        <v>0</v>
      </c>
      <c r="S251" s="37" t="s">
        <v>70</v>
      </c>
      <c r="T251" s="38" t="s">
        <v>71</v>
      </c>
    </row>
    <row r="252" spans="1:20" ht="31.5" x14ac:dyDescent="0.25">
      <c r="A252" s="39" t="s">
        <v>246</v>
      </c>
      <c r="B252" s="35" t="s">
        <v>244</v>
      </c>
      <c r="C252" s="36" t="s">
        <v>23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56">
        <v>0</v>
      </c>
      <c r="P252" s="45">
        <v>0</v>
      </c>
      <c r="Q252" s="45">
        <v>0</v>
      </c>
      <c r="R252" s="45">
        <v>0</v>
      </c>
      <c r="S252" s="37" t="s">
        <v>70</v>
      </c>
      <c r="T252" s="38" t="s">
        <v>71</v>
      </c>
    </row>
    <row r="253" spans="1:20" x14ac:dyDescent="0.25">
      <c r="A253" s="19" t="s">
        <v>247</v>
      </c>
      <c r="B253" s="20" t="s">
        <v>248</v>
      </c>
      <c r="C253" s="29" t="s">
        <v>23</v>
      </c>
      <c r="D253" s="55">
        <v>0</v>
      </c>
      <c r="E253" s="55">
        <v>0</v>
      </c>
      <c r="F253" s="55">
        <v>0</v>
      </c>
      <c r="G253" s="55">
        <v>0</v>
      </c>
      <c r="H253" s="55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55">
        <v>0</v>
      </c>
      <c r="P253" s="44">
        <v>0</v>
      </c>
      <c r="Q253" s="44">
        <v>0</v>
      </c>
      <c r="R253" s="44">
        <v>0</v>
      </c>
      <c r="S253" s="22" t="s">
        <v>70</v>
      </c>
      <c r="T253" s="31" t="s">
        <v>71</v>
      </c>
    </row>
    <row r="254" spans="1:20" ht="31.5" x14ac:dyDescent="0.25">
      <c r="A254" s="19" t="s">
        <v>249</v>
      </c>
      <c r="B254" s="20" t="s">
        <v>250</v>
      </c>
      <c r="C254" s="29" t="s">
        <v>23</v>
      </c>
      <c r="D254" s="55">
        <v>0</v>
      </c>
      <c r="E254" s="55">
        <v>0</v>
      </c>
      <c r="F254" s="55">
        <v>0</v>
      </c>
      <c r="G254" s="55">
        <v>0</v>
      </c>
      <c r="H254" s="55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55">
        <v>0</v>
      </c>
      <c r="P254" s="44">
        <v>0</v>
      </c>
      <c r="Q254" s="44">
        <v>0</v>
      </c>
      <c r="R254" s="44">
        <v>0</v>
      </c>
      <c r="S254" s="22" t="s">
        <v>70</v>
      </c>
      <c r="T254" s="31" t="s">
        <v>71</v>
      </c>
    </row>
    <row r="255" spans="1:20" x14ac:dyDescent="0.25">
      <c r="A255" s="19" t="s">
        <v>251</v>
      </c>
      <c r="B255" s="20" t="s">
        <v>252</v>
      </c>
      <c r="C255" s="29" t="s">
        <v>23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44">
        <v>0</v>
      </c>
      <c r="J255" s="44">
        <v>0</v>
      </c>
      <c r="K255" s="44">
        <v>0</v>
      </c>
      <c r="L255" s="44">
        <v>0</v>
      </c>
      <c r="M255" s="44">
        <v>0</v>
      </c>
      <c r="N255" s="44">
        <v>0</v>
      </c>
      <c r="O255" s="55">
        <v>0</v>
      </c>
      <c r="P255" s="44">
        <v>0</v>
      </c>
      <c r="Q255" s="44">
        <v>0</v>
      </c>
      <c r="R255" s="44">
        <v>0</v>
      </c>
      <c r="S255" s="22" t="s">
        <v>70</v>
      </c>
      <c r="T255" s="31" t="s">
        <v>71</v>
      </c>
    </row>
    <row r="256" spans="1:20" x14ac:dyDescent="0.25">
      <c r="A256" s="19" t="s">
        <v>253</v>
      </c>
      <c r="B256" s="20" t="s">
        <v>254</v>
      </c>
      <c r="C256" s="29" t="s">
        <v>23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44">
        <v>0</v>
      </c>
      <c r="J256" s="44">
        <v>0</v>
      </c>
      <c r="K256" s="44">
        <v>0</v>
      </c>
      <c r="L256" s="44">
        <v>0</v>
      </c>
      <c r="M256" s="44">
        <v>0</v>
      </c>
      <c r="N256" s="44">
        <v>0</v>
      </c>
      <c r="O256" s="55">
        <v>0</v>
      </c>
      <c r="P256" s="44">
        <v>0</v>
      </c>
      <c r="Q256" s="44">
        <v>0</v>
      </c>
      <c r="R256" s="44">
        <v>0</v>
      </c>
      <c r="S256" s="22" t="s">
        <v>70</v>
      </c>
      <c r="T256" s="31" t="s">
        <v>71</v>
      </c>
    </row>
    <row r="257" spans="1:20" x14ac:dyDescent="0.25">
      <c r="A257" s="19" t="s">
        <v>255</v>
      </c>
      <c r="B257" s="20" t="s">
        <v>256</v>
      </c>
      <c r="C257" s="29" t="s">
        <v>23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44">
        <v>0</v>
      </c>
      <c r="J257" s="44">
        <v>0</v>
      </c>
      <c r="K257" s="44">
        <v>0</v>
      </c>
      <c r="L257" s="44">
        <v>0</v>
      </c>
      <c r="M257" s="44">
        <v>0</v>
      </c>
      <c r="N257" s="44">
        <v>0</v>
      </c>
      <c r="O257" s="55">
        <v>0</v>
      </c>
      <c r="P257" s="44">
        <v>0</v>
      </c>
      <c r="Q257" s="44">
        <v>0</v>
      </c>
      <c r="R257" s="44">
        <v>0</v>
      </c>
      <c r="S257" s="22" t="s">
        <v>70</v>
      </c>
      <c r="T257" s="31" t="s">
        <v>71</v>
      </c>
    </row>
    <row r="258" spans="1:20" ht="31.5" x14ac:dyDescent="0.25">
      <c r="A258" s="19" t="s">
        <v>257</v>
      </c>
      <c r="B258" s="20" t="s">
        <v>73</v>
      </c>
      <c r="C258" s="29" t="s">
        <v>23</v>
      </c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42">
        <v>0</v>
      </c>
      <c r="J258" s="42">
        <v>0</v>
      </c>
      <c r="K258" s="42">
        <v>0</v>
      </c>
      <c r="L258" s="42">
        <v>0</v>
      </c>
      <c r="M258" s="42">
        <v>0</v>
      </c>
      <c r="N258" s="42">
        <v>0</v>
      </c>
      <c r="O258" s="53">
        <v>0</v>
      </c>
      <c r="P258" s="42">
        <v>0</v>
      </c>
      <c r="Q258" s="42">
        <v>0</v>
      </c>
      <c r="R258" s="42">
        <v>0</v>
      </c>
      <c r="S258" s="9" t="s">
        <v>70</v>
      </c>
      <c r="T258" s="10" t="s">
        <v>71</v>
      </c>
    </row>
    <row r="259" spans="1:20" x14ac:dyDescent="0.25">
      <c r="A259" s="19" t="s">
        <v>258</v>
      </c>
      <c r="B259" s="20" t="s">
        <v>259</v>
      </c>
      <c r="C259" s="29" t="s">
        <v>23</v>
      </c>
      <c r="D259" s="53">
        <v>0</v>
      </c>
      <c r="E259" s="53">
        <v>0</v>
      </c>
      <c r="F259" s="53">
        <v>0</v>
      </c>
      <c r="G259" s="53">
        <v>0</v>
      </c>
      <c r="H259" s="53">
        <v>0</v>
      </c>
      <c r="I259" s="42">
        <v>0</v>
      </c>
      <c r="J259" s="42">
        <v>0</v>
      </c>
      <c r="K259" s="42">
        <v>0</v>
      </c>
      <c r="L259" s="42">
        <v>0</v>
      </c>
      <c r="M259" s="42">
        <v>0</v>
      </c>
      <c r="N259" s="42">
        <v>0</v>
      </c>
      <c r="O259" s="53">
        <v>0</v>
      </c>
      <c r="P259" s="42">
        <v>0</v>
      </c>
      <c r="Q259" s="42">
        <v>0</v>
      </c>
      <c r="R259" s="42">
        <v>0</v>
      </c>
      <c r="S259" s="9" t="s">
        <v>70</v>
      </c>
      <c r="T259" s="10" t="s">
        <v>71</v>
      </c>
    </row>
    <row r="260" spans="1:20" ht="47.25" x14ac:dyDescent="0.25">
      <c r="A260" s="7" t="s">
        <v>67</v>
      </c>
      <c r="B260" s="8" t="s">
        <v>260</v>
      </c>
      <c r="C260" s="28" t="s">
        <v>23</v>
      </c>
      <c r="D260" s="53">
        <v>25.863945227451232</v>
      </c>
      <c r="E260" s="53">
        <v>-2.5487700838766614E-9</v>
      </c>
      <c r="F260" s="53">
        <v>25.863945229999999</v>
      </c>
      <c r="G260" s="53">
        <v>0</v>
      </c>
      <c r="H260" s="53">
        <v>15.236833860000001</v>
      </c>
      <c r="I260" s="42">
        <v>0</v>
      </c>
      <c r="J260" s="42">
        <v>15.236833860000001</v>
      </c>
      <c r="K260" s="42">
        <v>0</v>
      </c>
      <c r="L260" s="42">
        <v>0</v>
      </c>
      <c r="M260" s="42">
        <v>0</v>
      </c>
      <c r="N260" s="42">
        <v>0</v>
      </c>
      <c r="O260" s="53">
        <v>0</v>
      </c>
      <c r="P260" s="42">
        <v>0</v>
      </c>
      <c r="Q260" s="42">
        <v>10.627111369999998</v>
      </c>
      <c r="R260" s="42">
        <v>15.236833860000001</v>
      </c>
      <c r="S260" s="9" t="s">
        <v>70</v>
      </c>
      <c r="T260" s="10" t="s">
        <v>545</v>
      </c>
    </row>
    <row r="261" spans="1:20" x14ac:dyDescent="0.25">
      <c r="A261" s="19" t="s">
        <v>68</v>
      </c>
      <c r="B261" s="20" t="s">
        <v>261</v>
      </c>
      <c r="C261" s="29" t="s">
        <v>23</v>
      </c>
      <c r="D261" s="55">
        <v>0</v>
      </c>
      <c r="E261" s="55">
        <v>0</v>
      </c>
      <c r="F261" s="55">
        <v>0</v>
      </c>
      <c r="G261" s="55">
        <v>0</v>
      </c>
      <c r="H261" s="55">
        <v>0</v>
      </c>
      <c r="I261" s="44">
        <v>0</v>
      </c>
      <c r="J261" s="44">
        <v>0</v>
      </c>
      <c r="K261" s="44">
        <v>0</v>
      </c>
      <c r="L261" s="44">
        <v>0</v>
      </c>
      <c r="M261" s="44">
        <v>0</v>
      </c>
      <c r="N261" s="44">
        <v>0</v>
      </c>
      <c r="O261" s="55">
        <v>0</v>
      </c>
      <c r="P261" s="44">
        <v>0</v>
      </c>
      <c r="Q261" s="44">
        <v>0</v>
      </c>
      <c r="R261" s="44">
        <v>0</v>
      </c>
      <c r="S261" s="22" t="s">
        <v>70</v>
      </c>
      <c r="T261" s="31" t="s">
        <v>71</v>
      </c>
    </row>
    <row r="262" spans="1:20" x14ac:dyDescent="0.25">
      <c r="A262" s="19" t="s">
        <v>262</v>
      </c>
      <c r="B262" s="20" t="s">
        <v>263</v>
      </c>
      <c r="C262" s="29" t="s">
        <v>23</v>
      </c>
      <c r="D262" s="55">
        <v>0</v>
      </c>
      <c r="E262" s="55">
        <v>0</v>
      </c>
      <c r="F262" s="55">
        <v>0</v>
      </c>
      <c r="G262" s="55">
        <v>0</v>
      </c>
      <c r="H262" s="55">
        <v>0</v>
      </c>
      <c r="I262" s="44">
        <v>0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55">
        <v>0</v>
      </c>
      <c r="P262" s="44">
        <v>0</v>
      </c>
      <c r="Q262" s="44">
        <v>0</v>
      </c>
      <c r="R262" s="44">
        <v>0</v>
      </c>
      <c r="S262" s="22" t="s">
        <v>70</v>
      </c>
      <c r="T262" s="31" t="s">
        <v>71</v>
      </c>
    </row>
    <row r="263" spans="1:20" ht="31.5" x14ac:dyDescent="0.25">
      <c r="A263" s="34" t="s">
        <v>264</v>
      </c>
      <c r="B263" s="35" t="s">
        <v>265</v>
      </c>
      <c r="C263" s="36" t="s">
        <v>23</v>
      </c>
      <c r="D263" s="56">
        <v>0</v>
      </c>
      <c r="E263" s="56">
        <v>0</v>
      </c>
      <c r="F263" s="56">
        <v>0</v>
      </c>
      <c r="G263" s="56">
        <v>0</v>
      </c>
      <c r="H263" s="56">
        <v>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56">
        <v>0</v>
      </c>
      <c r="P263" s="45">
        <v>0</v>
      </c>
      <c r="Q263" s="45">
        <v>0</v>
      </c>
      <c r="R263" s="45">
        <v>0</v>
      </c>
      <c r="S263" s="37" t="s">
        <v>70</v>
      </c>
      <c r="T263" s="38" t="s">
        <v>71</v>
      </c>
    </row>
    <row r="264" spans="1:20" ht="31.5" x14ac:dyDescent="0.25">
      <c r="A264" s="34" t="s">
        <v>266</v>
      </c>
      <c r="B264" s="35" t="s">
        <v>195</v>
      </c>
      <c r="C264" s="36" t="s">
        <v>23</v>
      </c>
      <c r="D264" s="56">
        <v>0</v>
      </c>
      <c r="E264" s="56">
        <v>0</v>
      </c>
      <c r="F264" s="56">
        <v>0</v>
      </c>
      <c r="G264" s="56">
        <v>0</v>
      </c>
      <c r="H264" s="56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56">
        <v>0</v>
      </c>
      <c r="P264" s="45">
        <v>0</v>
      </c>
      <c r="Q264" s="45">
        <v>0</v>
      </c>
      <c r="R264" s="45">
        <v>0</v>
      </c>
      <c r="S264" s="37" t="s">
        <v>70</v>
      </c>
      <c r="T264" s="38" t="s">
        <v>71</v>
      </c>
    </row>
    <row r="265" spans="1:20" ht="31.5" x14ac:dyDescent="0.25">
      <c r="A265" s="19" t="s">
        <v>267</v>
      </c>
      <c r="B265" s="20" t="s">
        <v>268</v>
      </c>
      <c r="C265" s="29" t="s">
        <v>23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55">
        <v>0</v>
      </c>
      <c r="P265" s="44">
        <v>0</v>
      </c>
      <c r="Q265" s="44">
        <v>0</v>
      </c>
      <c r="R265" s="44">
        <v>0</v>
      </c>
      <c r="S265" s="22" t="s">
        <v>70</v>
      </c>
      <c r="T265" s="31" t="s">
        <v>71</v>
      </c>
    </row>
    <row r="266" spans="1:20" ht="31.5" x14ac:dyDescent="0.25">
      <c r="A266" s="19" t="s">
        <v>269</v>
      </c>
      <c r="B266" s="20" t="s">
        <v>270</v>
      </c>
      <c r="C266" s="29" t="s">
        <v>23</v>
      </c>
      <c r="D266" s="55">
        <v>0</v>
      </c>
      <c r="E266" s="55">
        <v>0</v>
      </c>
      <c r="F266" s="55">
        <v>0</v>
      </c>
      <c r="G266" s="55">
        <v>0</v>
      </c>
      <c r="H266" s="55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4">
        <v>0</v>
      </c>
      <c r="O266" s="55">
        <v>0</v>
      </c>
      <c r="P266" s="44">
        <v>0</v>
      </c>
      <c r="Q266" s="44">
        <v>0</v>
      </c>
      <c r="R266" s="44">
        <v>0</v>
      </c>
      <c r="S266" s="22" t="s">
        <v>70</v>
      </c>
      <c r="T266" s="31" t="s">
        <v>71</v>
      </c>
    </row>
    <row r="267" spans="1:20" ht="31.5" x14ac:dyDescent="0.25">
      <c r="A267" s="19" t="s">
        <v>69</v>
      </c>
      <c r="B267" s="20" t="s">
        <v>271</v>
      </c>
      <c r="C267" s="29" t="s">
        <v>23</v>
      </c>
      <c r="D267" s="55">
        <v>0</v>
      </c>
      <c r="E267" s="55">
        <v>0</v>
      </c>
      <c r="F267" s="55">
        <v>0</v>
      </c>
      <c r="G267" s="55">
        <v>0</v>
      </c>
      <c r="H267" s="55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55">
        <v>0</v>
      </c>
      <c r="P267" s="44">
        <v>0</v>
      </c>
      <c r="Q267" s="44">
        <v>0</v>
      </c>
      <c r="R267" s="44">
        <v>0</v>
      </c>
      <c r="S267" s="22" t="s">
        <v>70</v>
      </c>
      <c r="T267" s="31" t="s">
        <v>71</v>
      </c>
    </row>
    <row r="268" spans="1:20" ht="31.5" x14ac:dyDescent="0.25">
      <c r="A268" s="19" t="s">
        <v>272</v>
      </c>
      <c r="B268" s="20" t="s">
        <v>273</v>
      </c>
      <c r="C268" s="29" t="s">
        <v>23</v>
      </c>
      <c r="D268" s="55">
        <v>0</v>
      </c>
      <c r="E268" s="55">
        <v>0</v>
      </c>
      <c r="F268" s="55">
        <v>0</v>
      </c>
      <c r="G268" s="55">
        <v>0</v>
      </c>
      <c r="H268" s="55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55">
        <v>0</v>
      </c>
      <c r="P268" s="44">
        <v>0</v>
      </c>
      <c r="Q268" s="44">
        <v>0</v>
      </c>
      <c r="R268" s="44">
        <v>0</v>
      </c>
      <c r="S268" s="22" t="s">
        <v>70</v>
      </c>
      <c r="T268" s="31" t="s">
        <v>71</v>
      </c>
    </row>
    <row r="269" spans="1:20" ht="47.25" x14ac:dyDescent="0.25">
      <c r="A269" s="34" t="s">
        <v>274</v>
      </c>
      <c r="B269" s="35" t="s">
        <v>275</v>
      </c>
      <c r="C269" s="36" t="s">
        <v>23</v>
      </c>
      <c r="D269" s="56">
        <v>0</v>
      </c>
      <c r="E269" s="56">
        <v>0</v>
      </c>
      <c r="F269" s="56">
        <v>0</v>
      </c>
      <c r="G269" s="56">
        <v>0</v>
      </c>
      <c r="H269" s="56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56">
        <v>0</v>
      </c>
      <c r="P269" s="45">
        <v>0</v>
      </c>
      <c r="Q269" s="45">
        <v>0</v>
      </c>
      <c r="R269" s="45">
        <v>0</v>
      </c>
      <c r="S269" s="37" t="s">
        <v>70</v>
      </c>
      <c r="T269" s="38" t="s">
        <v>71</v>
      </c>
    </row>
    <row r="270" spans="1:20" ht="31.5" x14ac:dyDescent="0.25">
      <c r="A270" s="34" t="s">
        <v>276</v>
      </c>
      <c r="B270" s="35" t="s">
        <v>197</v>
      </c>
      <c r="C270" s="36" t="s">
        <v>23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56">
        <v>0</v>
      </c>
      <c r="P270" s="45">
        <v>0</v>
      </c>
      <c r="Q270" s="45">
        <v>0</v>
      </c>
      <c r="R270" s="45">
        <v>0</v>
      </c>
      <c r="S270" s="37" t="s">
        <v>70</v>
      </c>
      <c r="T270" s="38" t="s">
        <v>71</v>
      </c>
    </row>
    <row r="271" spans="1:20" ht="31.5" x14ac:dyDescent="0.25">
      <c r="A271" s="19" t="s">
        <v>277</v>
      </c>
      <c r="B271" s="20" t="s">
        <v>278</v>
      </c>
      <c r="C271" s="29" t="s">
        <v>23</v>
      </c>
      <c r="D271" s="55">
        <v>0</v>
      </c>
      <c r="E271" s="55">
        <v>0</v>
      </c>
      <c r="F271" s="55">
        <v>0</v>
      </c>
      <c r="G271" s="55">
        <v>0</v>
      </c>
      <c r="H271" s="55">
        <v>0</v>
      </c>
      <c r="I271" s="44">
        <v>0</v>
      </c>
      <c r="J271" s="44">
        <v>0</v>
      </c>
      <c r="K271" s="44">
        <v>0</v>
      </c>
      <c r="L271" s="44">
        <v>0</v>
      </c>
      <c r="M271" s="44">
        <v>0</v>
      </c>
      <c r="N271" s="44">
        <v>0</v>
      </c>
      <c r="O271" s="55">
        <v>0</v>
      </c>
      <c r="P271" s="44">
        <v>0</v>
      </c>
      <c r="Q271" s="44">
        <v>0</v>
      </c>
      <c r="R271" s="44">
        <v>0</v>
      </c>
      <c r="S271" s="22" t="s">
        <v>70</v>
      </c>
      <c r="T271" s="31" t="s">
        <v>71</v>
      </c>
    </row>
    <row r="272" spans="1:20" ht="31.5" x14ac:dyDescent="0.25">
      <c r="A272" s="19" t="s">
        <v>279</v>
      </c>
      <c r="B272" s="20" t="s">
        <v>280</v>
      </c>
      <c r="C272" s="29" t="s">
        <v>23</v>
      </c>
      <c r="D272" s="55">
        <v>0</v>
      </c>
      <c r="E272" s="55">
        <v>0</v>
      </c>
      <c r="F272" s="55">
        <v>0</v>
      </c>
      <c r="G272" s="55">
        <v>0</v>
      </c>
      <c r="H272" s="55">
        <v>0</v>
      </c>
      <c r="I272" s="44">
        <v>0</v>
      </c>
      <c r="J272" s="44">
        <v>0</v>
      </c>
      <c r="K272" s="44">
        <v>0</v>
      </c>
      <c r="L272" s="44">
        <v>0</v>
      </c>
      <c r="M272" s="44">
        <v>0</v>
      </c>
      <c r="N272" s="44">
        <v>0</v>
      </c>
      <c r="O272" s="55">
        <v>0</v>
      </c>
      <c r="P272" s="44">
        <v>0</v>
      </c>
      <c r="Q272" s="44">
        <v>0</v>
      </c>
      <c r="R272" s="44">
        <v>0</v>
      </c>
      <c r="S272" s="22" t="s">
        <v>70</v>
      </c>
      <c r="T272" s="31" t="s">
        <v>71</v>
      </c>
    </row>
    <row r="273" spans="1:20" x14ac:dyDescent="0.25">
      <c r="A273" s="19" t="s">
        <v>281</v>
      </c>
      <c r="B273" s="20" t="s">
        <v>282</v>
      </c>
      <c r="C273" s="29" t="s">
        <v>23</v>
      </c>
      <c r="D273" s="55">
        <v>0</v>
      </c>
      <c r="E273" s="55">
        <v>0</v>
      </c>
      <c r="F273" s="55">
        <v>0</v>
      </c>
      <c r="G273" s="55">
        <v>0</v>
      </c>
      <c r="H273" s="55">
        <v>0</v>
      </c>
      <c r="I273" s="44">
        <v>0</v>
      </c>
      <c r="J273" s="44">
        <v>0</v>
      </c>
      <c r="K273" s="44">
        <v>0</v>
      </c>
      <c r="L273" s="44">
        <v>0</v>
      </c>
      <c r="M273" s="44">
        <v>0</v>
      </c>
      <c r="N273" s="44">
        <v>0</v>
      </c>
      <c r="O273" s="55">
        <v>0</v>
      </c>
      <c r="P273" s="44">
        <v>0</v>
      </c>
      <c r="Q273" s="44">
        <v>0</v>
      </c>
      <c r="R273" s="44">
        <v>0</v>
      </c>
      <c r="S273" s="22" t="s">
        <v>70</v>
      </c>
      <c r="T273" s="31" t="s">
        <v>71</v>
      </c>
    </row>
    <row r="274" spans="1:20" x14ac:dyDescent="0.25">
      <c r="A274" s="19" t="s">
        <v>283</v>
      </c>
      <c r="B274" s="20" t="s">
        <v>284</v>
      </c>
      <c r="C274" s="29" t="s">
        <v>23</v>
      </c>
      <c r="D274" s="55">
        <v>0</v>
      </c>
      <c r="E274" s="55">
        <v>0</v>
      </c>
      <c r="F274" s="55">
        <v>0</v>
      </c>
      <c r="G274" s="55">
        <v>0</v>
      </c>
      <c r="H274" s="55">
        <v>0</v>
      </c>
      <c r="I274" s="44">
        <v>0</v>
      </c>
      <c r="J274" s="44">
        <v>0</v>
      </c>
      <c r="K274" s="44">
        <v>0</v>
      </c>
      <c r="L274" s="44">
        <v>0</v>
      </c>
      <c r="M274" s="44">
        <v>0</v>
      </c>
      <c r="N274" s="44">
        <v>0</v>
      </c>
      <c r="O274" s="55">
        <v>0</v>
      </c>
      <c r="P274" s="44">
        <v>0</v>
      </c>
      <c r="Q274" s="44">
        <v>0</v>
      </c>
      <c r="R274" s="44">
        <v>0</v>
      </c>
      <c r="S274" s="22" t="s">
        <v>70</v>
      </c>
      <c r="T274" s="31" t="s">
        <v>71</v>
      </c>
    </row>
    <row r="275" spans="1:20" ht="31.5" x14ac:dyDescent="0.25">
      <c r="A275" s="19" t="s">
        <v>285</v>
      </c>
      <c r="B275" s="20" t="s">
        <v>286</v>
      </c>
      <c r="C275" s="29" t="s">
        <v>23</v>
      </c>
      <c r="D275" s="55">
        <v>0</v>
      </c>
      <c r="E275" s="55">
        <v>0</v>
      </c>
      <c r="F275" s="55">
        <v>0</v>
      </c>
      <c r="G275" s="55">
        <v>0</v>
      </c>
      <c r="H275" s="55">
        <v>0</v>
      </c>
      <c r="I275" s="44">
        <v>0</v>
      </c>
      <c r="J275" s="44">
        <v>0</v>
      </c>
      <c r="K275" s="44">
        <v>0</v>
      </c>
      <c r="L275" s="44">
        <v>0</v>
      </c>
      <c r="M275" s="44">
        <v>0</v>
      </c>
      <c r="N275" s="44">
        <v>0</v>
      </c>
      <c r="O275" s="55">
        <v>0</v>
      </c>
      <c r="P275" s="44">
        <v>0</v>
      </c>
      <c r="Q275" s="44">
        <v>0</v>
      </c>
      <c r="R275" s="44">
        <v>0</v>
      </c>
      <c r="S275" s="22" t="s">
        <v>70</v>
      </c>
      <c r="T275" s="31" t="s">
        <v>71</v>
      </c>
    </row>
    <row r="276" spans="1:20" ht="31.5" x14ac:dyDescent="0.25">
      <c r="A276" s="19" t="s">
        <v>287</v>
      </c>
      <c r="B276" s="20" t="s">
        <v>288</v>
      </c>
      <c r="C276" s="29" t="s">
        <v>23</v>
      </c>
      <c r="D276" s="55">
        <v>0</v>
      </c>
      <c r="E276" s="55">
        <v>0</v>
      </c>
      <c r="F276" s="55">
        <v>0</v>
      </c>
      <c r="G276" s="55">
        <v>0</v>
      </c>
      <c r="H276" s="55">
        <v>0</v>
      </c>
      <c r="I276" s="44">
        <v>0</v>
      </c>
      <c r="J276" s="44">
        <v>0</v>
      </c>
      <c r="K276" s="44">
        <v>0</v>
      </c>
      <c r="L276" s="44">
        <v>0</v>
      </c>
      <c r="M276" s="44">
        <v>0</v>
      </c>
      <c r="N276" s="44">
        <v>0</v>
      </c>
      <c r="O276" s="55">
        <v>0</v>
      </c>
      <c r="P276" s="44">
        <v>0</v>
      </c>
      <c r="Q276" s="44">
        <v>0</v>
      </c>
      <c r="R276" s="44">
        <v>0</v>
      </c>
      <c r="S276" s="22" t="s">
        <v>70</v>
      </c>
      <c r="T276" s="31" t="s">
        <v>71</v>
      </c>
    </row>
    <row r="277" spans="1:20" ht="31.5" x14ac:dyDescent="0.25">
      <c r="A277" s="19" t="s">
        <v>289</v>
      </c>
      <c r="B277" s="20" t="s">
        <v>290</v>
      </c>
      <c r="C277" s="29" t="s">
        <v>23</v>
      </c>
      <c r="D277" s="55">
        <v>0</v>
      </c>
      <c r="E277" s="55">
        <v>0</v>
      </c>
      <c r="F277" s="55">
        <v>0</v>
      </c>
      <c r="G277" s="55">
        <v>0</v>
      </c>
      <c r="H277" s="55">
        <v>0</v>
      </c>
      <c r="I277" s="44">
        <v>0</v>
      </c>
      <c r="J277" s="44">
        <v>0</v>
      </c>
      <c r="K277" s="44">
        <v>0</v>
      </c>
      <c r="L277" s="44">
        <v>0</v>
      </c>
      <c r="M277" s="44">
        <v>0</v>
      </c>
      <c r="N277" s="44">
        <v>0</v>
      </c>
      <c r="O277" s="55">
        <v>0</v>
      </c>
      <c r="P277" s="44">
        <v>0</v>
      </c>
      <c r="Q277" s="44">
        <v>0</v>
      </c>
      <c r="R277" s="44">
        <v>0</v>
      </c>
      <c r="S277" s="22" t="s">
        <v>70</v>
      </c>
      <c r="T277" s="31" t="s">
        <v>71</v>
      </c>
    </row>
    <row r="278" spans="1:20" ht="31.5" x14ac:dyDescent="0.25">
      <c r="A278" s="19" t="s">
        <v>291</v>
      </c>
      <c r="B278" s="20" t="s">
        <v>292</v>
      </c>
      <c r="C278" s="29" t="s">
        <v>23</v>
      </c>
      <c r="D278" s="55">
        <v>0</v>
      </c>
      <c r="E278" s="55">
        <v>0</v>
      </c>
      <c r="F278" s="55">
        <v>0</v>
      </c>
      <c r="G278" s="55">
        <v>0</v>
      </c>
      <c r="H278" s="55"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55">
        <v>0</v>
      </c>
      <c r="P278" s="44">
        <v>0</v>
      </c>
      <c r="Q278" s="44">
        <v>0</v>
      </c>
      <c r="R278" s="44">
        <v>0</v>
      </c>
      <c r="S278" s="22" t="s">
        <v>70</v>
      </c>
      <c r="T278" s="31" t="s">
        <v>71</v>
      </c>
    </row>
    <row r="279" spans="1:20" ht="31.5" x14ac:dyDescent="0.25">
      <c r="A279" s="34" t="s">
        <v>293</v>
      </c>
      <c r="B279" s="35" t="s">
        <v>294</v>
      </c>
      <c r="C279" s="36" t="s">
        <v>23</v>
      </c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56">
        <v>0</v>
      </c>
      <c r="P279" s="45">
        <v>0</v>
      </c>
      <c r="Q279" s="45">
        <v>0</v>
      </c>
      <c r="R279" s="45">
        <v>0</v>
      </c>
      <c r="S279" s="37" t="s">
        <v>70</v>
      </c>
      <c r="T279" s="38" t="s">
        <v>71</v>
      </c>
    </row>
    <row r="280" spans="1:20" ht="31.5" x14ac:dyDescent="0.25">
      <c r="A280" s="34" t="s">
        <v>295</v>
      </c>
      <c r="B280" s="35" t="s">
        <v>296</v>
      </c>
      <c r="C280" s="36" t="s">
        <v>23</v>
      </c>
      <c r="D280" s="56">
        <v>0</v>
      </c>
      <c r="E280" s="56">
        <v>0</v>
      </c>
      <c r="F280" s="56">
        <v>0</v>
      </c>
      <c r="G280" s="56">
        <v>0</v>
      </c>
      <c r="H280" s="56">
        <v>0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56">
        <v>0</v>
      </c>
      <c r="P280" s="45">
        <v>0</v>
      </c>
      <c r="Q280" s="45">
        <v>0</v>
      </c>
      <c r="R280" s="45">
        <v>0</v>
      </c>
      <c r="S280" s="37" t="s">
        <v>70</v>
      </c>
      <c r="T280" s="38" t="s">
        <v>71</v>
      </c>
    </row>
    <row r="281" spans="1:20" ht="31.5" x14ac:dyDescent="0.25">
      <c r="A281" s="19" t="s">
        <v>297</v>
      </c>
      <c r="B281" s="20" t="s">
        <v>73</v>
      </c>
      <c r="C281" s="29" t="s">
        <v>23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44">
        <v>0</v>
      </c>
      <c r="J281" s="44">
        <v>0</v>
      </c>
      <c r="K281" s="44">
        <v>0</v>
      </c>
      <c r="L281" s="44">
        <v>0</v>
      </c>
      <c r="M281" s="44">
        <v>0</v>
      </c>
      <c r="N281" s="44">
        <v>0</v>
      </c>
      <c r="O281" s="55">
        <v>0</v>
      </c>
      <c r="P281" s="44">
        <v>0</v>
      </c>
      <c r="Q281" s="44">
        <v>0</v>
      </c>
      <c r="R281" s="44">
        <v>0</v>
      </c>
      <c r="S281" s="22" t="s">
        <v>70</v>
      </c>
      <c r="T281" s="31" t="s">
        <v>71</v>
      </c>
    </row>
    <row r="282" spans="1:20" ht="31.5" x14ac:dyDescent="0.25">
      <c r="A282" s="19" t="s">
        <v>298</v>
      </c>
      <c r="B282" s="20" t="s">
        <v>74</v>
      </c>
      <c r="C282" s="29" t="s">
        <v>23</v>
      </c>
      <c r="D282" s="55">
        <v>25.863945227451232</v>
      </c>
      <c r="E282" s="55">
        <v>-2.5487700838766614E-9</v>
      </c>
      <c r="F282" s="55">
        <v>25.863945229999999</v>
      </c>
      <c r="G282" s="55">
        <v>0</v>
      </c>
      <c r="H282" s="55">
        <v>15.236833860000001</v>
      </c>
      <c r="I282" s="44">
        <v>0</v>
      </c>
      <c r="J282" s="44">
        <v>15.236833860000001</v>
      </c>
      <c r="K282" s="44">
        <v>0</v>
      </c>
      <c r="L282" s="44">
        <v>0</v>
      </c>
      <c r="M282" s="44">
        <v>0</v>
      </c>
      <c r="N282" s="44">
        <v>0</v>
      </c>
      <c r="O282" s="55">
        <v>0</v>
      </c>
      <c r="P282" s="44">
        <v>0</v>
      </c>
      <c r="Q282" s="44">
        <v>10.627111369999998</v>
      </c>
      <c r="R282" s="44">
        <v>15.236833860000001</v>
      </c>
      <c r="S282" s="22" t="s">
        <v>70</v>
      </c>
      <c r="T282" s="21" t="s">
        <v>545</v>
      </c>
    </row>
    <row r="283" spans="1:20" ht="47.25" x14ac:dyDescent="0.25">
      <c r="A283" s="19" t="s">
        <v>298</v>
      </c>
      <c r="B283" s="20" t="s">
        <v>532</v>
      </c>
      <c r="C283" s="29" t="s">
        <v>533</v>
      </c>
      <c r="D283" s="53">
        <v>10.62711136745123</v>
      </c>
      <c r="E283" s="53">
        <v>-2.5487700838766614E-9</v>
      </c>
      <c r="F283" s="53">
        <v>10.62711137</v>
      </c>
      <c r="G283" s="53">
        <v>0</v>
      </c>
      <c r="H283" s="53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42">
        <v>0</v>
      </c>
      <c r="O283" s="53">
        <v>0</v>
      </c>
      <c r="P283" s="42">
        <v>0</v>
      </c>
      <c r="Q283" s="44">
        <v>10.62711137</v>
      </c>
      <c r="R283" s="44">
        <v>0</v>
      </c>
      <c r="S283" s="22" t="s">
        <v>70</v>
      </c>
      <c r="T283" s="21" t="s">
        <v>71</v>
      </c>
    </row>
    <row r="284" spans="1:20" ht="57.6" customHeight="1" x14ac:dyDescent="0.25">
      <c r="A284" s="19" t="s">
        <v>298</v>
      </c>
      <c r="B284" s="40" t="s">
        <v>534</v>
      </c>
      <c r="C284" s="29" t="s">
        <v>535</v>
      </c>
      <c r="D284" s="53">
        <v>15.236833860000001</v>
      </c>
      <c r="E284" s="53">
        <v>0</v>
      </c>
      <c r="F284" s="53">
        <v>15.236833860000001</v>
      </c>
      <c r="G284" s="53" t="s">
        <v>70</v>
      </c>
      <c r="H284" s="53">
        <v>15.236833860000001</v>
      </c>
      <c r="I284" s="42" t="s">
        <v>70</v>
      </c>
      <c r="J284" s="42">
        <v>15.236833860000001</v>
      </c>
      <c r="K284" s="42" t="s">
        <v>70</v>
      </c>
      <c r="L284" s="42">
        <v>0</v>
      </c>
      <c r="M284" s="42" t="s">
        <v>70</v>
      </c>
      <c r="N284" s="42">
        <v>0</v>
      </c>
      <c r="O284" s="53" t="s">
        <v>70</v>
      </c>
      <c r="P284" s="42">
        <v>0</v>
      </c>
      <c r="Q284" s="44">
        <v>0</v>
      </c>
      <c r="R284" s="44" t="s">
        <v>70</v>
      </c>
      <c r="S284" s="22" t="s">
        <v>70</v>
      </c>
      <c r="T284" s="21" t="s">
        <v>545</v>
      </c>
    </row>
    <row r="285" spans="1:20" x14ac:dyDescent="0.25">
      <c r="A285" s="19" t="s">
        <v>86</v>
      </c>
      <c r="B285" s="40" t="s">
        <v>299</v>
      </c>
      <c r="C285" s="19" t="s">
        <v>23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42">
        <v>0</v>
      </c>
      <c r="J285" s="42">
        <v>0</v>
      </c>
      <c r="K285" s="42">
        <v>0</v>
      </c>
      <c r="L285" s="42">
        <v>0</v>
      </c>
      <c r="M285" s="42">
        <v>0</v>
      </c>
      <c r="N285" s="42">
        <v>0</v>
      </c>
      <c r="O285" s="53">
        <v>0</v>
      </c>
      <c r="P285" s="42">
        <v>0</v>
      </c>
      <c r="Q285" s="44">
        <v>0</v>
      </c>
      <c r="R285" s="44">
        <v>0</v>
      </c>
      <c r="S285" s="22" t="s">
        <v>70</v>
      </c>
      <c r="T285" s="41"/>
    </row>
    <row r="287" spans="1:20" x14ac:dyDescent="0.25">
      <c r="E287" s="47"/>
      <c r="F287" s="1"/>
      <c r="G287" s="47"/>
      <c r="H287" s="1"/>
      <c r="I287" s="47"/>
      <c r="K287" s="47"/>
      <c r="M287" s="47"/>
      <c r="O287" s="47"/>
    </row>
  </sheetData>
  <mergeCells count="25">
    <mergeCell ref="A13:T13"/>
    <mergeCell ref="A15:A17"/>
    <mergeCell ref="B15:B17"/>
    <mergeCell ref="A12:T12"/>
    <mergeCell ref="Q15:Q17"/>
    <mergeCell ref="R15:S15"/>
    <mergeCell ref="A14:T14"/>
    <mergeCell ref="A4:T4"/>
    <mergeCell ref="A5:T5"/>
    <mergeCell ref="A7:T7"/>
    <mergeCell ref="A8:T8"/>
    <mergeCell ref="A10:T10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2020-05-06T13:45:06Z</dcterms:created>
  <dcterms:modified xsi:type="dcterms:W3CDTF">2026-05-14T01:30:18Z</dcterms:modified>
</cp:coreProperties>
</file>